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phael\Desktop\PLANEJMANTO &amp; ENGENHARIA\2019\GICELDA\PROCESSO LICITATORIO\"/>
    </mc:Choice>
  </mc:AlternateContent>
  <bookViews>
    <workbookView xWindow="0" yWindow="0" windowWidth="20490" windowHeight="7755" activeTab="1"/>
  </bookViews>
  <sheets>
    <sheet name="ORCAMENTO" sheetId="1" r:id="rId1"/>
    <sheet name="CRONOGRAMA" sheetId="4" r:id="rId2"/>
    <sheet name="ORCAMENTO (FORNECEDORES)" sheetId="8" r:id="rId3"/>
    <sheet name="CRONOGRAMA (FORNECEDORES)" sheetId="9" r:id="rId4"/>
  </sheets>
  <definedNames>
    <definedName name="_xlnm.Print_Area" localSheetId="1">CRONOGRAMA!$A$1:$S$31</definedName>
    <definedName name="_xlnm.Print_Area" localSheetId="3">'CRONOGRAMA (FORNECEDORES)'!$A$1:$S$30</definedName>
    <definedName name="_xlnm.Print_Area" localSheetId="0">ORCAMENTO!$A$1:$J$114</definedName>
    <definedName name="_xlnm.Print_Area" localSheetId="2">'ORCAMENTO (FORNECEDORES)'!$A$1:$H$114</definedName>
    <definedName name="_xlnm.Print_Titles" localSheetId="0">ORCAMENTO!$1:$17</definedName>
    <definedName name="_xlnm.Print_Titles" localSheetId="2">'ORCAMENTO (FORNECEDORES)'!$1:$17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4" i="1" l="1"/>
  <c r="J91" i="1"/>
  <c r="J85" i="1"/>
  <c r="J79" i="1"/>
  <c r="J73" i="1"/>
  <c r="J50" i="1"/>
  <c r="J65" i="1"/>
  <c r="J43" i="1"/>
  <c r="J35" i="1"/>
  <c r="J30" i="1"/>
  <c r="J25" i="1"/>
  <c r="J21" i="1"/>
  <c r="A1" i="9" l="1"/>
  <c r="T26" i="9"/>
  <c r="B26" i="9"/>
  <c r="A26" i="9"/>
  <c r="T25" i="9"/>
  <c r="B25" i="9"/>
  <c r="A25" i="9"/>
  <c r="T24" i="9"/>
  <c r="B24" i="9"/>
  <c r="A24" i="9"/>
  <c r="T23" i="9"/>
  <c r="B23" i="9"/>
  <c r="A23" i="9"/>
  <c r="T22" i="9"/>
  <c r="B22" i="9"/>
  <c r="A22" i="9"/>
  <c r="T21" i="9"/>
  <c r="B21" i="9"/>
  <c r="A21" i="9"/>
  <c r="T20" i="9"/>
  <c r="B20" i="9"/>
  <c r="A20" i="9"/>
  <c r="T19" i="9"/>
  <c r="B19" i="9"/>
  <c r="A19" i="9"/>
  <c r="T18" i="9"/>
  <c r="B18" i="9"/>
  <c r="A18" i="9"/>
  <c r="T17" i="9"/>
  <c r="B17" i="9"/>
  <c r="A17" i="9"/>
  <c r="T16" i="9"/>
  <c r="B16" i="9"/>
  <c r="A16" i="9"/>
  <c r="T15" i="9"/>
  <c r="B15" i="9"/>
  <c r="A15" i="9"/>
  <c r="A12" i="9"/>
  <c r="A11" i="9"/>
  <c r="A10" i="9"/>
  <c r="S106" i="8"/>
  <c r="D105" i="8"/>
  <c r="D104" i="8"/>
  <c r="S103" i="8"/>
  <c r="D103" i="8"/>
  <c r="D102" i="8"/>
  <c r="S101" i="8"/>
  <c r="S102" i="8" s="1"/>
  <c r="D101" i="8"/>
  <c r="D100" i="8"/>
  <c r="H97" i="8"/>
  <c r="F94" i="8"/>
  <c r="H94" i="8" s="1"/>
  <c r="H93" i="8"/>
  <c r="F93" i="8"/>
  <c r="F96" i="8" s="1"/>
  <c r="F92" i="8"/>
  <c r="H90" i="8"/>
  <c r="H89" i="8"/>
  <c r="H88" i="8"/>
  <c r="F87" i="8"/>
  <c r="H86" i="8"/>
  <c r="F86" i="8"/>
  <c r="F83" i="8"/>
  <c r="F81" i="8"/>
  <c r="F80" i="8"/>
  <c r="F82" i="8" s="1"/>
  <c r="H82" i="8" s="1"/>
  <c r="F78" i="8"/>
  <c r="H78" i="8" s="1"/>
  <c r="F75" i="8"/>
  <c r="F74" i="8"/>
  <c r="F76" i="8" s="1"/>
  <c r="H76" i="8" s="1"/>
  <c r="H72" i="8"/>
  <c r="F71" i="8"/>
  <c r="F70" i="8"/>
  <c r="H70" i="8" s="1"/>
  <c r="F69" i="8"/>
  <c r="H69" i="8" s="1"/>
  <c r="H68" i="8"/>
  <c r="F68" i="8"/>
  <c r="F67" i="8"/>
  <c r="F66" i="8"/>
  <c r="H66" i="8" s="1"/>
  <c r="F64" i="8"/>
  <c r="H64" i="8" s="1"/>
  <c r="F63" i="8"/>
  <c r="H62" i="8"/>
  <c r="F62" i="8"/>
  <c r="F61" i="8"/>
  <c r="H61" i="8" s="1"/>
  <c r="F57" i="8"/>
  <c r="F56" i="8"/>
  <c r="H56" i="8" s="1"/>
  <c r="F55" i="8"/>
  <c r="H55" i="8" s="1"/>
  <c r="F54" i="8"/>
  <c r="F53" i="8"/>
  <c r="H53" i="8" s="1"/>
  <c r="F52" i="8"/>
  <c r="H52" i="8" s="1"/>
  <c r="F51" i="8"/>
  <c r="H51" i="8" s="1"/>
  <c r="U49" i="8"/>
  <c r="P49" i="8"/>
  <c r="Q49" i="8" s="1"/>
  <c r="J49" i="8"/>
  <c r="K49" i="8" s="1"/>
  <c r="U48" i="8"/>
  <c r="T48" i="8"/>
  <c r="P48" i="8"/>
  <c r="Q48" i="8" s="1"/>
  <c r="M48" i="8"/>
  <c r="N48" i="8" s="1"/>
  <c r="J48" i="8"/>
  <c r="K48" i="8" s="1"/>
  <c r="H48" i="8"/>
  <c r="U47" i="8"/>
  <c r="T47" i="8"/>
  <c r="U46" i="8"/>
  <c r="U45" i="8"/>
  <c r="T45" i="8"/>
  <c r="U44" i="8"/>
  <c r="M44" i="8"/>
  <c r="N44" i="8" s="1"/>
  <c r="T42" i="8"/>
  <c r="P42" i="8"/>
  <c r="Q42" i="8" s="1"/>
  <c r="M42" i="8"/>
  <c r="N42" i="8" s="1"/>
  <c r="J42" i="8"/>
  <c r="K42" i="8" s="1"/>
  <c r="H42" i="8"/>
  <c r="F42" i="8"/>
  <c r="U42" i="8" s="1"/>
  <c r="M41" i="8"/>
  <c r="N41" i="8" s="1"/>
  <c r="U40" i="8"/>
  <c r="T40" i="8"/>
  <c r="P40" i="8"/>
  <c r="Q40" i="8" s="1"/>
  <c r="J40" i="8"/>
  <c r="K40" i="8" s="1"/>
  <c r="M40" i="8"/>
  <c r="N40" i="8" s="1"/>
  <c r="F40" i="8"/>
  <c r="H40" i="8" s="1"/>
  <c r="M39" i="8"/>
  <c r="N39" i="8" s="1"/>
  <c r="F39" i="8"/>
  <c r="U38" i="8"/>
  <c r="H38" i="8"/>
  <c r="F38" i="8"/>
  <c r="P37" i="8"/>
  <c r="Q37" i="8" s="1"/>
  <c r="M37" i="8"/>
  <c r="N37" i="8" s="1"/>
  <c r="T36" i="8"/>
  <c r="P36" i="8"/>
  <c r="Q36" i="8" s="1"/>
  <c r="M36" i="8"/>
  <c r="N36" i="8" s="1"/>
  <c r="J36" i="8"/>
  <c r="K36" i="8" s="1"/>
  <c r="F36" i="8"/>
  <c r="U36" i="8" s="1"/>
  <c r="H33" i="8"/>
  <c r="H32" i="8"/>
  <c r="H31" i="8"/>
  <c r="F31" i="8"/>
  <c r="F29" i="8"/>
  <c r="F28" i="8"/>
  <c r="H28" i="8" s="1"/>
  <c r="M27" i="8"/>
  <c r="N27" i="8" s="1"/>
  <c r="T26" i="8"/>
  <c r="P26" i="8"/>
  <c r="Q26" i="8" s="1"/>
  <c r="M26" i="8"/>
  <c r="N26" i="8" s="1"/>
  <c r="J26" i="8"/>
  <c r="K26" i="8" s="1"/>
  <c r="U24" i="8"/>
  <c r="P24" i="8"/>
  <c r="Q24" i="8" s="1"/>
  <c r="U23" i="8"/>
  <c r="T23" i="8"/>
  <c r="P23" i="8"/>
  <c r="Q23" i="8" s="1"/>
  <c r="J23" i="8"/>
  <c r="K23" i="8" s="1"/>
  <c r="M23" i="8"/>
  <c r="N23" i="8" s="1"/>
  <c r="F23" i="8"/>
  <c r="F26" i="8" s="1"/>
  <c r="H26" i="8" s="1"/>
  <c r="U22" i="8"/>
  <c r="T22" i="8"/>
  <c r="P22" i="8"/>
  <c r="Q22" i="8" s="1"/>
  <c r="M22" i="8"/>
  <c r="N22" i="8" s="1"/>
  <c r="J22" i="8"/>
  <c r="K22" i="8" s="1"/>
  <c r="H22" i="8"/>
  <c r="U20" i="8"/>
  <c r="T20" i="8"/>
  <c r="F20" i="8"/>
  <c r="J113" i="1"/>
  <c r="J112" i="1"/>
  <c r="J111" i="1"/>
  <c r="J110" i="1"/>
  <c r="J108" i="1"/>
  <c r="J107" i="1"/>
  <c r="J106" i="1"/>
  <c r="J104" i="1"/>
  <c r="J103" i="1"/>
  <c r="J102" i="1"/>
  <c r="J101" i="1"/>
  <c r="D104" i="1"/>
  <c r="D103" i="1"/>
  <c r="D102" i="1"/>
  <c r="D101" i="1"/>
  <c r="I33" i="1"/>
  <c r="J33" i="1" s="1"/>
  <c r="I32" i="1"/>
  <c r="J32" i="1" s="1"/>
  <c r="I31" i="1"/>
  <c r="F31" i="1"/>
  <c r="R48" i="8" l="1"/>
  <c r="R36" i="8"/>
  <c r="R42" i="8"/>
  <c r="R26" i="8"/>
  <c r="H74" i="8"/>
  <c r="J45" i="8"/>
  <c r="K45" i="8" s="1"/>
  <c r="U26" i="8"/>
  <c r="J38" i="8"/>
  <c r="K38" i="8" s="1"/>
  <c r="P39" i="8"/>
  <c r="Q39" i="8" s="1"/>
  <c r="H45" i="8"/>
  <c r="H83" i="8"/>
  <c r="M38" i="8"/>
  <c r="N38" i="8" s="1"/>
  <c r="F37" i="8"/>
  <c r="P38" i="8"/>
  <c r="Q38" i="8" s="1"/>
  <c r="M45" i="8"/>
  <c r="N45" i="8" s="1"/>
  <c r="P47" i="8"/>
  <c r="Q47" i="8" s="1"/>
  <c r="H80" i="8"/>
  <c r="H23" i="8"/>
  <c r="F27" i="8"/>
  <c r="U27" i="8" s="1"/>
  <c r="H36" i="8"/>
  <c r="T38" i="8"/>
  <c r="P41" i="8"/>
  <c r="Q41" i="8" s="1"/>
  <c r="P45" i="8"/>
  <c r="Q45" i="8" s="1"/>
  <c r="H67" i="8"/>
  <c r="H92" i="8"/>
  <c r="S107" i="8"/>
  <c r="H54" i="8"/>
  <c r="S114" i="8"/>
  <c r="M47" i="8"/>
  <c r="N47" i="8" s="1"/>
  <c r="R23" i="8"/>
  <c r="R40" i="8"/>
  <c r="H96" i="8"/>
  <c r="P27" i="8"/>
  <c r="Q27" i="8" s="1"/>
  <c r="P44" i="8"/>
  <c r="Q44" i="8" s="1"/>
  <c r="H63" i="8"/>
  <c r="H87" i="8"/>
  <c r="F58" i="8"/>
  <c r="H57" i="8"/>
  <c r="U39" i="8"/>
  <c r="H39" i="8"/>
  <c r="F41" i="8"/>
  <c r="R22" i="8"/>
  <c r="H24" i="8"/>
  <c r="M24" i="8"/>
  <c r="N24" i="8" s="1"/>
  <c r="J24" i="8"/>
  <c r="K24" i="8" s="1"/>
  <c r="T24" i="8"/>
  <c r="H71" i="8"/>
  <c r="M29" i="8"/>
  <c r="N29" i="8" s="1"/>
  <c r="J29" i="8"/>
  <c r="K29" i="8" s="1"/>
  <c r="T29" i="8"/>
  <c r="F77" i="8"/>
  <c r="H77" i="8" s="1"/>
  <c r="H75" i="8"/>
  <c r="H30" i="8"/>
  <c r="H104" i="8" s="1"/>
  <c r="S18" i="9" s="1"/>
  <c r="F18" i="9" s="1"/>
  <c r="U29" i="8"/>
  <c r="H29" i="8"/>
  <c r="P29" i="8"/>
  <c r="Q29" i="8" s="1"/>
  <c r="M20" i="8"/>
  <c r="N20" i="8" s="1"/>
  <c r="P20" i="8"/>
  <c r="Q20" i="8" s="1"/>
  <c r="U37" i="8"/>
  <c r="H37" i="8"/>
  <c r="H81" i="8"/>
  <c r="F84" i="8"/>
  <c r="H84" i="8" s="1"/>
  <c r="H20" i="8"/>
  <c r="H19" i="8" s="1"/>
  <c r="P46" i="8"/>
  <c r="Q46" i="8" s="1"/>
  <c r="T46" i="8"/>
  <c r="M46" i="8"/>
  <c r="N46" i="8" s="1"/>
  <c r="J46" i="8"/>
  <c r="K46" i="8" s="1"/>
  <c r="H46" i="8"/>
  <c r="J20" i="8"/>
  <c r="K20" i="8" s="1"/>
  <c r="H85" i="8"/>
  <c r="H112" i="8" s="1"/>
  <c r="S25" i="9" s="1"/>
  <c r="R25" i="9" s="1"/>
  <c r="H49" i="8"/>
  <c r="T27" i="8"/>
  <c r="T39" i="8"/>
  <c r="T44" i="8"/>
  <c r="J39" i="8"/>
  <c r="K39" i="8" s="1"/>
  <c r="J47" i="8"/>
  <c r="K47" i="8" s="1"/>
  <c r="M49" i="8"/>
  <c r="N49" i="8" s="1"/>
  <c r="R49" i="8" s="1"/>
  <c r="T49" i="8"/>
  <c r="T37" i="8"/>
  <c r="T41" i="8"/>
  <c r="H44" i="8"/>
  <c r="F95" i="8"/>
  <c r="H95" i="8" s="1"/>
  <c r="J27" i="8"/>
  <c r="K27" i="8" s="1"/>
  <c r="J37" i="8"/>
  <c r="K37" i="8" s="1"/>
  <c r="R37" i="8" s="1"/>
  <c r="J41" i="8"/>
  <c r="K41" i="8" s="1"/>
  <c r="J44" i="8"/>
  <c r="K44" i="8" s="1"/>
  <c r="H47" i="8"/>
  <c r="J31" i="1"/>
  <c r="T17" i="4"/>
  <c r="T18" i="4"/>
  <c r="T19" i="4"/>
  <c r="T20" i="4"/>
  <c r="T21" i="4"/>
  <c r="T22" i="4"/>
  <c r="T23" i="4"/>
  <c r="T24" i="4"/>
  <c r="T25" i="4"/>
  <c r="T26" i="4"/>
  <c r="T27" i="4"/>
  <c r="B17" i="4"/>
  <c r="B18" i="4"/>
  <c r="B19" i="4"/>
  <c r="B20" i="4"/>
  <c r="B21" i="4"/>
  <c r="B22" i="4"/>
  <c r="B23" i="4"/>
  <c r="B24" i="4"/>
  <c r="B25" i="4"/>
  <c r="B26" i="4"/>
  <c r="B27" i="4"/>
  <c r="B16" i="4"/>
  <c r="A17" i="4"/>
  <c r="A18" i="4"/>
  <c r="A19" i="4"/>
  <c r="A20" i="4"/>
  <c r="A21" i="4"/>
  <c r="A22" i="4"/>
  <c r="A23" i="4"/>
  <c r="A24" i="4"/>
  <c r="A25" i="4"/>
  <c r="A26" i="4"/>
  <c r="A27" i="4"/>
  <c r="A12" i="4"/>
  <c r="A11" i="4"/>
  <c r="A10" i="4"/>
  <c r="H25" i="9" l="1"/>
  <c r="P25" i="9"/>
  <c r="N25" i="9"/>
  <c r="D25" i="9"/>
  <c r="L25" i="9"/>
  <c r="J25" i="9"/>
  <c r="F25" i="9"/>
  <c r="N18" i="9"/>
  <c r="H18" i="9"/>
  <c r="P18" i="9"/>
  <c r="R18" i="9"/>
  <c r="L18" i="9"/>
  <c r="J18" i="9"/>
  <c r="D18" i="9"/>
  <c r="H65" i="8"/>
  <c r="H109" i="8" s="1"/>
  <c r="S22" i="9" s="1"/>
  <c r="R41" i="8"/>
  <c r="R47" i="8"/>
  <c r="H73" i="8"/>
  <c r="H110" i="8" s="1"/>
  <c r="S23" i="9" s="1"/>
  <c r="H21" i="8"/>
  <c r="H102" i="8" s="1"/>
  <c r="S16" i="9" s="1"/>
  <c r="H43" i="8"/>
  <c r="H107" i="8" s="1"/>
  <c r="S20" i="9" s="1"/>
  <c r="H79" i="8"/>
  <c r="H111" i="8" s="1"/>
  <c r="S24" i="9" s="1"/>
  <c r="R44" i="8"/>
  <c r="H27" i="8"/>
  <c r="H25" i="8" s="1"/>
  <c r="H103" i="8" s="1"/>
  <c r="S17" i="9" s="1"/>
  <c r="R38" i="8"/>
  <c r="R27" i="8"/>
  <c r="R45" i="8"/>
  <c r="R39" i="8"/>
  <c r="H91" i="8"/>
  <c r="H113" i="8" s="1"/>
  <c r="S26" i="9" s="1"/>
  <c r="U41" i="8"/>
  <c r="H41" i="8"/>
  <c r="H35" i="8" s="1"/>
  <c r="H106" i="8" s="1"/>
  <c r="S19" i="9" s="1"/>
  <c r="H101" i="8"/>
  <c r="S15" i="9" s="1"/>
  <c r="R29" i="8"/>
  <c r="R20" i="8"/>
  <c r="R24" i="8"/>
  <c r="H58" i="8"/>
  <c r="F59" i="8"/>
  <c r="R46" i="8"/>
  <c r="I97" i="1"/>
  <c r="J97" i="1" s="1"/>
  <c r="F93" i="1"/>
  <c r="F92" i="1"/>
  <c r="F94" i="1" s="1"/>
  <c r="I96" i="1"/>
  <c r="I95" i="1"/>
  <c r="I94" i="1"/>
  <c r="I93" i="1"/>
  <c r="I92" i="1"/>
  <c r="R26" i="9" l="1"/>
  <c r="H26" i="9"/>
  <c r="F26" i="9"/>
  <c r="P26" i="9"/>
  <c r="J26" i="9"/>
  <c r="L26" i="9"/>
  <c r="N26" i="9"/>
  <c r="D26" i="9"/>
  <c r="N24" i="9"/>
  <c r="D24" i="9"/>
  <c r="P24" i="9"/>
  <c r="R24" i="9"/>
  <c r="J24" i="9"/>
  <c r="F24" i="9"/>
  <c r="H24" i="9"/>
  <c r="L24" i="9"/>
  <c r="R23" i="9"/>
  <c r="N23" i="9"/>
  <c r="J23" i="9"/>
  <c r="P23" i="9"/>
  <c r="L23" i="9"/>
  <c r="D23" i="9"/>
  <c r="H23" i="9"/>
  <c r="F23" i="9"/>
  <c r="P22" i="9"/>
  <c r="N22" i="9"/>
  <c r="J22" i="9"/>
  <c r="D22" i="9"/>
  <c r="R22" i="9"/>
  <c r="L22" i="9"/>
  <c r="H22" i="9"/>
  <c r="F22" i="9"/>
  <c r="R20" i="9"/>
  <c r="P20" i="9"/>
  <c r="N20" i="9"/>
  <c r="L20" i="9"/>
  <c r="J20" i="9"/>
  <c r="H20" i="9"/>
  <c r="F20" i="9"/>
  <c r="D20" i="9"/>
  <c r="R19" i="9"/>
  <c r="L19" i="9"/>
  <c r="N19" i="9"/>
  <c r="F19" i="9"/>
  <c r="D19" i="9"/>
  <c r="H19" i="9"/>
  <c r="J19" i="9"/>
  <c r="P19" i="9"/>
  <c r="R17" i="9"/>
  <c r="P17" i="9"/>
  <c r="D17" i="9"/>
  <c r="F17" i="9"/>
  <c r="L17" i="9"/>
  <c r="N17" i="9"/>
  <c r="J17" i="9"/>
  <c r="H17" i="9"/>
  <c r="N16" i="9"/>
  <c r="R16" i="9"/>
  <c r="L16" i="9"/>
  <c r="J16" i="9"/>
  <c r="H16" i="9"/>
  <c r="F16" i="9"/>
  <c r="D16" i="9"/>
  <c r="P16" i="9"/>
  <c r="R15" i="9"/>
  <c r="L15" i="9"/>
  <c r="P15" i="9"/>
  <c r="D15" i="9"/>
  <c r="H15" i="9"/>
  <c r="F15" i="9"/>
  <c r="J15" i="9"/>
  <c r="N15" i="9"/>
  <c r="H100" i="8"/>
  <c r="R19" i="8"/>
  <c r="F60" i="8"/>
  <c r="H60" i="8" s="1"/>
  <c r="H59" i="8"/>
  <c r="H50" i="8" s="1"/>
  <c r="H108" i="8" s="1"/>
  <c r="F95" i="1"/>
  <c r="J95" i="1" s="1"/>
  <c r="J94" i="1"/>
  <c r="J93" i="1"/>
  <c r="F96" i="1"/>
  <c r="J96" i="1" s="1"/>
  <c r="J92" i="1"/>
  <c r="I72" i="1"/>
  <c r="J72" i="1" s="1"/>
  <c r="I90" i="1"/>
  <c r="J90" i="1" s="1"/>
  <c r="H105" i="8" l="1"/>
  <c r="H114" i="8" s="1"/>
  <c r="S21" i="9"/>
  <c r="H98" i="8"/>
  <c r="S27" i="4"/>
  <c r="I82" i="1"/>
  <c r="R21" i="9" l="1"/>
  <c r="R28" i="9" s="1"/>
  <c r="L21" i="9"/>
  <c r="L28" i="9" s="1"/>
  <c r="P21" i="9"/>
  <c r="P28" i="9" s="1"/>
  <c r="D21" i="9"/>
  <c r="D28" i="9" s="1"/>
  <c r="D29" i="9" s="1"/>
  <c r="J21" i="9"/>
  <c r="J28" i="9" s="1"/>
  <c r="H21" i="9"/>
  <c r="H28" i="9" s="1"/>
  <c r="F21" i="9"/>
  <c r="F28" i="9" s="1"/>
  <c r="N21" i="9"/>
  <c r="N28" i="9" s="1"/>
  <c r="S28" i="9"/>
  <c r="H27" i="4"/>
  <c r="F27" i="4"/>
  <c r="R27" i="4"/>
  <c r="N27" i="4"/>
  <c r="D27" i="4"/>
  <c r="L27" i="4"/>
  <c r="P27" i="4"/>
  <c r="J27" i="4"/>
  <c r="F86" i="1"/>
  <c r="F87" i="1"/>
  <c r="I89" i="1"/>
  <c r="J89" i="1" s="1"/>
  <c r="I88" i="1"/>
  <c r="J88" i="1" s="1"/>
  <c r="I87" i="1"/>
  <c r="K28" i="9" l="1"/>
  <c r="M28" i="9"/>
  <c r="E28" i="9"/>
  <c r="G28" i="9"/>
  <c r="I28" i="9"/>
  <c r="O28" i="9"/>
  <c r="C28" i="9"/>
  <c r="C30" i="9" s="1"/>
  <c r="F29" i="9"/>
  <c r="H29" i="9" s="1"/>
  <c r="J29" i="9" s="1"/>
  <c r="L29" i="9" s="1"/>
  <c r="N29" i="9" s="1"/>
  <c r="P29" i="9" s="1"/>
  <c r="R29" i="9" s="1"/>
  <c r="S29" i="9" s="1"/>
  <c r="Q28" i="9"/>
  <c r="J87" i="1"/>
  <c r="E30" i="9" l="1"/>
  <c r="G30" i="9" s="1"/>
  <c r="I30" i="9" s="1"/>
  <c r="K30" i="9" s="1"/>
  <c r="M30" i="9" s="1"/>
  <c r="O30" i="9" s="1"/>
  <c r="Q30" i="9" s="1"/>
  <c r="I86" i="1"/>
  <c r="J86" i="1" s="1"/>
  <c r="F83" i="1" l="1"/>
  <c r="I84" i="1"/>
  <c r="F81" i="1"/>
  <c r="F84" i="1" s="1"/>
  <c r="I80" i="1"/>
  <c r="F80" i="1"/>
  <c r="F82" i="1" s="1"/>
  <c r="J82" i="1" s="1"/>
  <c r="I83" i="1"/>
  <c r="I81" i="1"/>
  <c r="J80" i="1" l="1"/>
  <c r="J84" i="1"/>
  <c r="J83" i="1"/>
  <c r="J81" i="1"/>
  <c r="S25" i="4" l="1"/>
  <c r="F78" i="1"/>
  <c r="I78" i="1"/>
  <c r="I77" i="1"/>
  <c r="I76" i="1"/>
  <c r="F75" i="1"/>
  <c r="F77" i="1" s="1"/>
  <c r="I75" i="1"/>
  <c r="F74" i="1"/>
  <c r="F76" i="1" s="1"/>
  <c r="I74" i="1"/>
  <c r="L25" i="4" l="1"/>
  <c r="P25" i="4"/>
  <c r="R25" i="4"/>
  <c r="N25" i="4"/>
  <c r="H25" i="4"/>
  <c r="D25" i="4"/>
  <c r="J25" i="4"/>
  <c r="F25" i="4"/>
  <c r="J77" i="1"/>
  <c r="J75" i="1"/>
  <c r="J76" i="1"/>
  <c r="J78" i="1"/>
  <c r="J74" i="1"/>
  <c r="S24" i="4" l="1"/>
  <c r="F28" i="1"/>
  <c r="F23" i="1"/>
  <c r="F26" i="1" s="1"/>
  <c r="I28" i="1"/>
  <c r="F24" i="4" l="1"/>
  <c r="P24" i="4"/>
  <c r="H24" i="4"/>
  <c r="D24" i="4"/>
  <c r="R24" i="4"/>
  <c r="J24" i="4"/>
  <c r="L24" i="4"/>
  <c r="N24" i="4"/>
  <c r="J28" i="1"/>
  <c r="F67" i="1"/>
  <c r="F71" i="1"/>
  <c r="F70" i="1"/>
  <c r="F69" i="1"/>
  <c r="F68" i="1"/>
  <c r="F66" i="1"/>
  <c r="I71" i="1"/>
  <c r="I70" i="1"/>
  <c r="I69" i="1"/>
  <c r="J70" i="1" l="1"/>
  <c r="J69" i="1"/>
  <c r="J71" i="1"/>
  <c r="I68" i="1" l="1"/>
  <c r="J68" i="1" s="1"/>
  <c r="I67" i="1"/>
  <c r="J67" i="1" s="1"/>
  <c r="I66" i="1" l="1"/>
  <c r="J66" i="1" s="1"/>
  <c r="S22" i="4" l="1"/>
  <c r="F62" i="1"/>
  <c r="F61" i="1"/>
  <c r="F53" i="1"/>
  <c r="F64" i="1"/>
  <c r="F63" i="1"/>
  <c r="J22" i="4" l="1"/>
  <c r="R22" i="4"/>
  <c r="P22" i="4"/>
  <c r="L22" i="4"/>
  <c r="N22" i="4"/>
  <c r="H22" i="4"/>
  <c r="F22" i="4"/>
  <c r="D22" i="4"/>
  <c r="F55" i="1"/>
  <c r="I55" i="1"/>
  <c r="F54" i="1"/>
  <c r="I54" i="1"/>
  <c r="I53" i="1"/>
  <c r="F52" i="1"/>
  <c r="J55" i="1" l="1"/>
  <c r="J54" i="1"/>
  <c r="J53" i="1"/>
  <c r="F57" i="1" l="1"/>
  <c r="F58" i="1" s="1"/>
  <c r="F59" i="1" s="1"/>
  <c r="F60" i="1" s="1"/>
  <c r="F51" i="1"/>
  <c r="F56" i="1"/>
  <c r="I64" i="1" l="1"/>
  <c r="J64" i="1" s="1"/>
  <c r="I63" i="1"/>
  <c r="J63" i="1" s="1"/>
  <c r="I62" i="1"/>
  <c r="J62" i="1" s="1"/>
  <c r="I61" i="1"/>
  <c r="J61" i="1" s="1"/>
  <c r="I60" i="1"/>
  <c r="I59" i="1"/>
  <c r="I58" i="1"/>
  <c r="I57" i="1"/>
  <c r="J57" i="1" s="1"/>
  <c r="I56" i="1"/>
  <c r="J56" i="1" s="1"/>
  <c r="I52" i="1"/>
  <c r="J52" i="1" s="1"/>
  <c r="I51" i="1"/>
  <c r="J51" i="1" s="1"/>
  <c r="J59" i="1" l="1"/>
  <c r="J60" i="1"/>
  <c r="J58" i="1"/>
  <c r="A16" i="4"/>
  <c r="T16" i="4"/>
  <c r="S21" i="4" l="1"/>
  <c r="D21" i="4" l="1"/>
  <c r="N21" i="4"/>
  <c r="H21" i="4"/>
  <c r="F21" i="4"/>
  <c r="P21" i="4"/>
  <c r="L21" i="4"/>
  <c r="J21" i="4"/>
  <c r="R21" i="4"/>
  <c r="L22" i="1"/>
  <c r="M22" i="1" s="1"/>
  <c r="O22" i="1"/>
  <c r="P22" i="1" s="1"/>
  <c r="R22" i="1"/>
  <c r="S22" i="1" s="1"/>
  <c r="V22" i="1"/>
  <c r="W22" i="1"/>
  <c r="W24" i="1"/>
  <c r="W44" i="1"/>
  <c r="W45" i="1"/>
  <c r="W46" i="1"/>
  <c r="W47" i="1"/>
  <c r="W48" i="1"/>
  <c r="W49" i="1"/>
  <c r="F42" i="1"/>
  <c r="W42" i="1" s="1"/>
  <c r="F40" i="1"/>
  <c r="W40" i="1" s="1"/>
  <c r="F39" i="1"/>
  <c r="W39" i="1" s="1"/>
  <c r="I42" i="1"/>
  <c r="R42" i="1" s="1"/>
  <c r="S42" i="1" s="1"/>
  <c r="I48" i="1"/>
  <c r="J48" i="1" s="1"/>
  <c r="I47" i="1"/>
  <c r="O47" i="1" s="1"/>
  <c r="P47" i="1" s="1"/>
  <c r="I46" i="1"/>
  <c r="L46" i="1" s="1"/>
  <c r="M46" i="1" s="1"/>
  <c r="I45" i="1"/>
  <c r="R45" i="1" s="1"/>
  <c r="S45" i="1" s="1"/>
  <c r="W23" i="1"/>
  <c r="F27" i="1" l="1"/>
  <c r="W27" i="1" s="1"/>
  <c r="J46" i="1"/>
  <c r="V45" i="1"/>
  <c r="L45" i="1"/>
  <c r="M45" i="1" s="1"/>
  <c r="J45" i="1"/>
  <c r="R46" i="1"/>
  <c r="S46" i="1" s="1"/>
  <c r="O46" i="1"/>
  <c r="P46" i="1" s="1"/>
  <c r="F41" i="1"/>
  <c r="W41" i="1" s="1"/>
  <c r="O45" i="1"/>
  <c r="P45" i="1" s="1"/>
  <c r="V46" i="1"/>
  <c r="L48" i="1"/>
  <c r="M48" i="1" s="1"/>
  <c r="L42" i="1"/>
  <c r="M42" i="1" s="1"/>
  <c r="V42" i="1"/>
  <c r="O42" i="1"/>
  <c r="P42" i="1" s="1"/>
  <c r="J47" i="1"/>
  <c r="V48" i="1"/>
  <c r="R48" i="1"/>
  <c r="S48" i="1" s="1"/>
  <c r="O48" i="1"/>
  <c r="P48" i="1" s="1"/>
  <c r="L47" i="1"/>
  <c r="M47" i="1" s="1"/>
  <c r="V47" i="1"/>
  <c r="R47" i="1"/>
  <c r="S47" i="1" s="1"/>
  <c r="T22" i="1"/>
  <c r="J42" i="1"/>
  <c r="I39" i="1"/>
  <c r="I40" i="1"/>
  <c r="I41" i="1"/>
  <c r="T45" i="1" l="1"/>
  <c r="T46" i="1"/>
  <c r="T47" i="1"/>
  <c r="T48" i="1"/>
  <c r="T42" i="1"/>
  <c r="J41" i="1"/>
  <c r="R41" i="1"/>
  <c r="S41" i="1" s="1"/>
  <c r="O41" i="1"/>
  <c r="P41" i="1" s="1"/>
  <c r="V41" i="1"/>
  <c r="L41" i="1"/>
  <c r="M41" i="1" s="1"/>
  <c r="J40" i="1"/>
  <c r="L40" i="1"/>
  <c r="M40" i="1" s="1"/>
  <c r="O40" i="1"/>
  <c r="P40" i="1" s="1"/>
  <c r="R40" i="1"/>
  <c r="S40" i="1" s="1"/>
  <c r="V40" i="1"/>
  <c r="J39" i="1"/>
  <c r="O39" i="1"/>
  <c r="P39" i="1" s="1"/>
  <c r="R39" i="1"/>
  <c r="S39" i="1" s="1"/>
  <c r="V39" i="1"/>
  <c r="L39" i="1"/>
  <c r="M39" i="1" s="1"/>
  <c r="I37" i="1"/>
  <c r="F38" i="1"/>
  <c r="W38" i="1" s="1"/>
  <c r="F36" i="1"/>
  <c r="W36" i="1" s="1"/>
  <c r="F29" i="1"/>
  <c r="W29" i="1" s="1"/>
  <c r="L37" i="1" l="1"/>
  <c r="M37" i="1" s="1"/>
  <c r="O37" i="1"/>
  <c r="P37" i="1" s="1"/>
  <c r="R37" i="1"/>
  <c r="S37" i="1" s="1"/>
  <c r="V37" i="1"/>
  <c r="T39" i="1"/>
  <c r="T41" i="1"/>
  <c r="F37" i="1"/>
  <c r="W37" i="1" s="1"/>
  <c r="T40" i="1"/>
  <c r="W26" i="1"/>
  <c r="F20" i="1"/>
  <c r="I23" i="1"/>
  <c r="I24" i="1"/>
  <c r="I26" i="1"/>
  <c r="I27" i="1"/>
  <c r="I29" i="1"/>
  <c r="I36" i="1"/>
  <c r="I38" i="1"/>
  <c r="I44" i="1"/>
  <c r="I49" i="1"/>
  <c r="I20" i="1"/>
  <c r="R20" i="1" s="1"/>
  <c r="S20" i="1" s="1"/>
  <c r="T37" i="1" l="1"/>
  <c r="O27" i="1"/>
  <c r="P27" i="1" s="1"/>
  <c r="R27" i="1"/>
  <c r="S27" i="1" s="1"/>
  <c r="V27" i="1"/>
  <c r="L27" i="1"/>
  <c r="M27" i="1" s="1"/>
  <c r="L26" i="1"/>
  <c r="M26" i="1" s="1"/>
  <c r="O26" i="1"/>
  <c r="P26" i="1" s="1"/>
  <c r="R26" i="1"/>
  <c r="S26" i="1" s="1"/>
  <c r="V26" i="1"/>
  <c r="L49" i="1"/>
  <c r="M49" i="1" s="1"/>
  <c r="V49" i="1"/>
  <c r="O49" i="1"/>
  <c r="P49" i="1" s="1"/>
  <c r="R49" i="1"/>
  <c r="S49" i="1" s="1"/>
  <c r="O24" i="1"/>
  <c r="P24" i="1" s="1"/>
  <c r="R24" i="1"/>
  <c r="S24" i="1" s="1"/>
  <c r="V24" i="1"/>
  <c r="L24" i="1"/>
  <c r="M24" i="1" s="1"/>
  <c r="V44" i="1"/>
  <c r="O44" i="1"/>
  <c r="P44" i="1" s="1"/>
  <c r="R44" i="1"/>
  <c r="S44" i="1" s="1"/>
  <c r="L44" i="1"/>
  <c r="M44" i="1" s="1"/>
  <c r="O23" i="1"/>
  <c r="P23" i="1" s="1"/>
  <c r="R23" i="1"/>
  <c r="S23" i="1" s="1"/>
  <c r="V23" i="1"/>
  <c r="L23" i="1"/>
  <c r="M23" i="1" s="1"/>
  <c r="O38" i="1"/>
  <c r="P38" i="1" s="1"/>
  <c r="R38" i="1"/>
  <c r="S38" i="1" s="1"/>
  <c r="V38" i="1"/>
  <c r="L38" i="1"/>
  <c r="M38" i="1" s="1"/>
  <c r="R36" i="1"/>
  <c r="S36" i="1" s="1"/>
  <c r="V36" i="1"/>
  <c r="L36" i="1"/>
  <c r="M36" i="1" s="1"/>
  <c r="O36" i="1"/>
  <c r="P36" i="1" s="1"/>
  <c r="O29" i="1"/>
  <c r="P29" i="1" s="1"/>
  <c r="R29" i="1"/>
  <c r="S29" i="1" s="1"/>
  <c r="L29" i="1"/>
  <c r="M29" i="1" s="1"/>
  <c r="V29" i="1"/>
  <c r="J37" i="1"/>
  <c r="J36" i="1"/>
  <c r="J49" i="1"/>
  <c r="J44" i="1"/>
  <c r="J29" i="1"/>
  <c r="J38" i="1"/>
  <c r="J27" i="1"/>
  <c r="J26" i="1"/>
  <c r="J24" i="1"/>
  <c r="J23" i="1"/>
  <c r="J22" i="1"/>
  <c r="L20" i="1"/>
  <c r="M20" i="1" s="1"/>
  <c r="J20" i="1"/>
  <c r="V20" i="1"/>
  <c r="O20" i="1"/>
  <c r="P20" i="1" s="1"/>
  <c r="U103" i="1"/>
  <c r="U101" i="1"/>
  <c r="U102" i="1" s="1"/>
  <c r="S17" i="4" l="1"/>
  <c r="T26" i="1"/>
  <c r="T29" i="1"/>
  <c r="T44" i="1"/>
  <c r="J19" i="1"/>
  <c r="T38" i="1"/>
  <c r="T49" i="1"/>
  <c r="T24" i="1"/>
  <c r="T27" i="1"/>
  <c r="T36" i="1"/>
  <c r="T23" i="1"/>
  <c r="S18" i="4"/>
  <c r="T20" i="1"/>
  <c r="U107" i="1"/>
  <c r="U106" i="1"/>
  <c r="U114" i="1" s="1"/>
  <c r="R18" i="4" l="1"/>
  <c r="L18" i="4"/>
  <c r="H18" i="4"/>
  <c r="D18" i="4"/>
  <c r="F18" i="4"/>
  <c r="P18" i="4"/>
  <c r="J18" i="4"/>
  <c r="N18" i="4"/>
  <c r="L17" i="4"/>
  <c r="H17" i="4"/>
  <c r="F17" i="4"/>
  <c r="P17" i="4"/>
  <c r="R17" i="4"/>
  <c r="N17" i="4"/>
  <c r="D17" i="4"/>
  <c r="J17" i="4"/>
  <c r="S19" i="4"/>
  <c r="T19" i="1"/>
  <c r="W20" i="1"/>
  <c r="H19" i="4" l="1"/>
  <c r="N19" i="4"/>
  <c r="J19" i="4"/>
  <c r="F19" i="4"/>
  <c r="L19" i="4"/>
  <c r="P19" i="4"/>
  <c r="R19" i="4"/>
  <c r="D19" i="4"/>
  <c r="S16" i="4"/>
  <c r="J16" i="4" s="1"/>
  <c r="H16" i="4"/>
  <c r="P16" i="4"/>
  <c r="L16" i="4"/>
  <c r="D16" i="4"/>
  <c r="N16" i="4" l="1"/>
  <c r="R16" i="4"/>
  <c r="F16" i="4"/>
  <c r="S20" i="4"/>
  <c r="N20" i="4" l="1"/>
  <c r="J20" i="4"/>
  <c r="R20" i="4"/>
  <c r="D20" i="4"/>
  <c r="F20" i="4"/>
  <c r="P20" i="4"/>
  <c r="H20" i="4"/>
  <c r="L20" i="4"/>
  <c r="S26" i="4" l="1"/>
  <c r="R26" i="4" l="1"/>
  <c r="P26" i="4"/>
  <c r="J26" i="4"/>
  <c r="F26" i="4"/>
  <c r="F29" i="4" s="1"/>
  <c r="L26" i="4"/>
  <c r="H26" i="4"/>
  <c r="H29" i="4" s="1"/>
  <c r="N26" i="4"/>
  <c r="D26" i="4"/>
  <c r="J98" i="1"/>
  <c r="P23" i="4"/>
  <c r="P29" i="4"/>
  <c r="R23" i="4"/>
  <c r="R29" i="4"/>
  <c r="F23" i="4"/>
  <c r="D23" i="4"/>
  <c r="D29" i="4"/>
  <c r="D30" i="4" s="1"/>
  <c r="S29" i="4"/>
  <c r="N23" i="4"/>
  <c r="N29" i="4"/>
  <c r="J23" i="4"/>
  <c r="J29" i="4"/>
  <c r="I29" i="4" s="1"/>
  <c r="J109" i="1"/>
  <c r="S23" i="4"/>
  <c r="L23" i="4" s="1"/>
  <c r="L29" i="4" s="1"/>
  <c r="H23" i="4"/>
  <c r="G29" i="4" l="1"/>
  <c r="O29" i="4"/>
  <c r="F30" i="4"/>
  <c r="H30" i="4" s="1"/>
  <c r="J30" i="4" s="1"/>
  <c r="L30" i="4" s="1"/>
  <c r="N30" i="4" s="1"/>
  <c r="P30" i="4" s="1"/>
  <c r="R30" i="4" s="1"/>
  <c r="S30" i="4" s="1"/>
  <c r="K29" i="4"/>
  <c r="Q29" i="4"/>
  <c r="M29" i="4"/>
  <c r="C29" i="4"/>
  <c r="C31" i="4" s="1"/>
  <c r="E29" i="4"/>
  <c r="E31" i="4" s="1"/>
  <c r="G31" i="4" l="1"/>
  <c r="I31" i="4" s="1"/>
  <c r="K31" i="4"/>
  <c r="M31" i="4" s="1"/>
  <c r="O31" i="4" s="1"/>
  <c r="Q31" i="4" s="1"/>
</calcChain>
</file>

<file path=xl/sharedStrings.xml><?xml version="1.0" encoding="utf-8"?>
<sst xmlns="http://schemas.openxmlformats.org/spreadsheetml/2006/main" count="898" uniqueCount="265">
  <si>
    <t>ADITAMENTO DOS QUANTITATIVOS DE SERVIÇOS PREVISTOS NO CONTRATO (II)</t>
  </si>
  <si>
    <t>ADITAMENTO DOS QUANTITATIVOS NÃO PREVISTOS (III)</t>
  </si>
  <si>
    <t>SUPRESSÃO DOS SERVIÇOS PREVISTOS (IV)</t>
  </si>
  <si>
    <t>VALOR TOTAL ADITIVO</t>
  </si>
  <si>
    <t>MEDIÇÃO 01</t>
  </si>
  <si>
    <t xml:space="preserve">Item </t>
  </si>
  <si>
    <t>Código</t>
  </si>
  <si>
    <t>Fonte</t>
  </si>
  <si>
    <t>Descrição</t>
  </si>
  <si>
    <t>Unidade</t>
  </si>
  <si>
    <t xml:space="preserve">Quantidade </t>
  </si>
  <si>
    <t>Valor Unit.</t>
  </si>
  <si>
    <t>Valor Total</t>
  </si>
  <si>
    <t>QUANT. MED.</t>
  </si>
  <si>
    <t xml:space="preserve">VALOR </t>
  </si>
  <si>
    <t>VALOR TOTAL</t>
  </si>
  <si>
    <t>SALDO</t>
  </si>
  <si>
    <t>1.0</t>
  </si>
  <si>
    <t>1.1</t>
  </si>
  <si>
    <t xml:space="preserve">QUANT. </t>
  </si>
  <si>
    <t>QUANT.</t>
  </si>
  <si>
    <t xml:space="preserve">Objeto: </t>
  </si>
  <si>
    <t>Local:</t>
  </si>
  <si>
    <t>End:</t>
  </si>
  <si>
    <t>Medição nº:</t>
  </si>
  <si>
    <t>Valor total da presente medição:</t>
  </si>
  <si>
    <t>Valor acumulado com as medições anteriores:</t>
  </si>
  <si>
    <t>Valor do contrato:</t>
  </si>
  <si>
    <t>Valor de aditivo:</t>
  </si>
  <si>
    <t>Valor global do contrato:</t>
  </si>
  <si>
    <t>Saldo a executar:</t>
  </si>
  <si>
    <t>Valor executado em porcentagem:</t>
  </si>
  <si>
    <t>Data da Medição:</t>
  </si>
  <si>
    <t>Responsavel pela Medição:</t>
  </si>
  <si>
    <t>Izaque Arruda de Paula</t>
  </si>
  <si>
    <t>Raphael Leal Sanches</t>
  </si>
  <si>
    <t>Arquiteto &amp; Urbanista</t>
  </si>
  <si>
    <t>CAU - A73241-9</t>
  </si>
  <si>
    <t>CEMEI Prof.ª Gicelda Baenninger</t>
  </si>
  <si>
    <t>Rua da Prudencia, nº 190 - Jd. Tropical I - CEP 14.702-146</t>
  </si>
  <si>
    <t>Valor Material</t>
  </si>
  <si>
    <t>Valor Mão de Obra</t>
  </si>
  <si>
    <t xml:space="preserve">         CPOS - Boletim Referencial de Custos - Grupos de Serviços Versão: 175 - COM DESONERAÇÃO
Lei Social: 96.21
BDI: .00%
Vigência: 01/03/2019</t>
  </si>
  <si>
    <t>02.08.020</t>
  </si>
  <si>
    <t>CPOS  175</t>
  </si>
  <si>
    <t>Placa de identificação para obra</t>
  </si>
  <si>
    <t>m²</t>
  </si>
  <si>
    <t>04.17.020</t>
  </si>
  <si>
    <t>Remoção de aparelho de iluminação ou projetor fixo em teto, piso ou parede</t>
  </si>
  <si>
    <t>INÍCIO, APOIO E ADMINISTRAÇÃO DA OBRA</t>
  </si>
  <si>
    <t>RETIRADA COM PROVÁVEL REAPROVEITAMENTO</t>
  </si>
  <si>
    <t>2.0</t>
  </si>
  <si>
    <t>2.1</t>
  </si>
  <si>
    <t>2.2</t>
  </si>
  <si>
    <t>04.03.040</t>
  </si>
  <si>
    <t>Retirada de telhamento perfil e material qualquer, exceto barro</t>
  </si>
  <si>
    <t>04.07.020</t>
  </si>
  <si>
    <t>Retirada de forro qualquer em placas ou tiras fixadas</t>
  </si>
  <si>
    <t>2.3</t>
  </si>
  <si>
    <t>3.0</t>
  </si>
  <si>
    <t>15.03.030</t>
  </si>
  <si>
    <t>Fornecimento e montagem de estrutura em aço ASTM-A36, sem pintura</t>
  </si>
  <si>
    <t>kg</t>
  </si>
  <si>
    <t>SISTEMA DE COBERTURA</t>
  </si>
  <si>
    <t>16.13.130</t>
  </si>
  <si>
    <t>Telhamento em chapa de aço com pintura poliéster, tipo sanduíche, espessura de 0,50 mm, com poliestireno expandido</t>
  </si>
  <si>
    <t>16.33.052</t>
  </si>
  <si>
    <t>Calha, rufo, afins em chapa galvanizada nº 24 - corte 0,50 m</t>
  </si>
  <si>
    <t>m</t>
  </si>
  <si>
    <t>3.1</t>
  </si>
  <si>
    <t>3.2</t>
  </si>
  <si>
    <t>3.3</t>
  </si>
  <si>
    <t>3.4</t>
  </si>
  <si>
    <t>4.0</t>
  </si>
  <si>
    <t>4.1</t>
  </si>
  <si>
    <t>4.2</t>
  </si>
  <si>
    <t>4.3</t>
  </si>
  <si>
    <t>41.20.020</t>
  </si>
  <si>
    <t>Recolocação de aparelhos de iluminação ou projetores fixos em teto, piso ou parede</t>
  </si>
  <si>
    <t>#</t>
  </si>
  <si>
    <t>TOTAL</t>
  </si>
  <si>
    <t>5.0</t>
  </si>
  <si>
    <t>FOTOVOLTAICA</t>
  </si>
  <si>
    <t>22.02.010</t>
  </si>
  <si>
    <t>Forro em placa de gesso liso fixo</t>
  </si>
  <si>
    <t>33.10.010</t>
  </si>
  <si>
    <t>SERVIÇOS DE REPAROS E ACABAMENTOS</t>
  </si>
  <si>
    <t>Tinta látex antimofo em massa, inclusive preparo (FORRO)</t>
  </si>
  <si>
    <t>Tinta látex antimofo em massa, inclusive preparo (PAREDE)</t>
  </si>
  <si>
    <t>33.10.030</t>
  </si>
  <si>
    <t>Tinta acrílica antimofo em massa, inclusive preparo (PAREDE BARRADO)</t>
  </si>
  <si>
    <t>33.10.100</t>
  </si>
  <si>
    <t>Textura acrílica para uso interno / externo, inclusive preparo (DETALHES PAREDE)</t>
  </si>
  <si>
    <t>5.1</t>
  </si>
  <si>
    <t>5.2</t>
  </si>
  <si>
    <t>5.3</t>
  </si>
  <si>
    <t>5.4</t>
  </si>
  <si>
    <t>5.5</t>
  </si>
  <si>
    <t>5.6</t>
  </si>
  <si>
    <t>MERCADO</t>
  </si>
  <si>
    <t>MODULO 330W</t>
  </si>
  <si>
    <t>INVERSOR DC/CA</t>
  </si>
  <si>
    <t>STRING BOX DC</t>
  </si>
  <si>
    <t xml:space="preserve">CONECTOR MC4 </t>
  </si>
  <si>
    <t>ESTRUTURA DE MONTAGEM</t>
  </si>
  <si>
    <t>PROJETO E INSTALAÇÃO</t>
  </si>
  <si>
    <t>Tinta acrílica antimofo em massa, inclusive preparo (PAREDE EXTERNA)</t>
  </si>
  <si>
    <t>ORÇAMENTO SINTETICO - Reforma e melhorias - substituição de cobertura e adequação</t>
  </si>
  <si>
    <t>Reforma e melhorias - substituição de cobertura e adequação</t>
  </si>
  <si>
    <t>Cronograma Físico - 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</si>
  <si>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</si>
  <si>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</si>
  <si>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</si>
  <si>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</si>
  <si>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</si>
  <si>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</si>
  <si>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</si>
  <si>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</si>
  <si>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</si>
  <si>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>7°Mês</t>
  </si>
  <si>
    <t>8°Mês</t>
  </si>
  <si>
    <t xml:space="preserve">TOTAL </t>
  </si>
  <si>
    <t xml:space="preserve">TOTAL NO PERÍODO </t>
  </si>
  <si>
    <t>ACUMULADO INCLUINDO ( R$)</t>
  </si>
  <si>
    <t>ACUMULADO INCLUINDO ( %)</t>
  </si>
  <si>
    <t>6.1</t>
  </si>
  <si>
    <t>03.01.020</t>
  </si>
  <si>
    <t xml:space="preserve">Demolição manual de concreto simples </t>
  </si>
  <si>
    <t>m³</t>
  </si>
  <si>
    <t>6.2</t>
  </si>
  <si>
    <t>06.02.020</t>
  </si>
  <si>
    <t>Escavação manual em solo de 1ª e 2ª categoria em vala ou cava até 1,50 m</t>
  </si>
  <si>
    <t>6.3</t>
  </si>
  <si>
    <t>11.01.100</t>
  </si>
  <si>
    <t>6.4</t>
  </si>
  <si>
    <t>14.04.210</t>
  </si>
  <si>
    <t>6.5</t>
  </si>
  <si>
    <t>17.02.040</t>
  </si>
  <si>
    <t>6.6</t>
  </si>
  <si>
    <t>17.02.220</t>
  </si>
  <si>
    <t>Textura acrílica para uso interno / externo, inclusive preparo</t>
  </si>
  <si>
    <t>26.02.060</t>
  </si>
  <si>
    <t>74072/001</t>
  </si>
  <si>
    <t>SINAPI</t>
  </si>
  <si>
    <t>Corrimão em tubo aço galvanizado 3/4" com braçadeira</t>
  </si>
  <si>
    <t>Esmalte em superfície metálica, inclusive preparo</t>
  </si>
  <si>
    <t xml:space="preserve"> m²</t>
  </si>
  <si>
    <t>6.0</t>
  </si>
  <si>
    <t>Concreto usinado, fck = 20,0 Mpa</t>
  </si>
  <si>
    <t>Chapisco com bianco</t>
  </si>
  <si>
    <t xml:space="preserve">Reboco </t>
  </si>
  <si>
    <t>Vidro temperado incolor de 10 mm (PAREDE)</t>
  </si>
  <si>
    <t>Vidro temperado incolor de 10 mm (PORTA ENTRADA)</t>
  </si>
  <si>
    <t>14.01.050</t>
  </si>
  <si>
    <t>CPOS 175</t>
  </si>
  <si>
    <t>Alvenaria de embasamento em bloco de concreto de 14 x 19 x 39 cm - classe A (RAMPA)</t>
  </si>
  <si>
    <t>Alvenaria de bloco cerâmico de vedação, uso revestido, de 14 cm (PAREDE ENTRADA)</t>
  </si>
  <si>
    <t>14.10.111</t>
  </si>
  <si>
    <t>Alvenaria de bloco de concreto de vedação de 14 x 19 x 39 cm - classe C (RAMPA)</t>
  </si>
  <si>
    <t>06.12.020</t>
  </si>
  <si>
    <t>Aterro manual apiloado de área interna com maço de 30 kg (RAMPA)</t>
  </si>
  <si>
    <t>ADEQUAÇÃO ACESSO/ENTRADA</t>
  </si>
  <si>
    <t>ADEQUAÇÃO DE PISO - PÁTIO  CENTRAL</t>
  </si>
  <si>
    <t>7.0</t>
  </si>
  <si>
    <t>Alvenaria de embasamento em bloco de concreto 14 x 19 x 39 cm - classe A</t>
  </si>
  <si>
    <t>17.01.060</t>
  </si>
  <si>
    <t>Regularização de piso com nata de cimento e bianco (PISO)</t>
  </si>
  <si>
    <t>7.1</t>
  </si>
  <si>
    <t>7.2</t>
  </si>
  <si>
    <t>7.3</t>
  </si>
  <si>
    <t>7.4</t>
  </si>
  <si>
    <t>7.5</t>
  </si>
  <si>
    <t>7.6</t>
  </si>
  <si>
    <t>8.0</t>
  </si>
  <si>
    <t>SISTEMA DE CAPTAÇÃO DE ÁGUA PLUVIAL</t>
  </si>
  <si>
    <t>Vidro temperado incolor de 10 mm (A SER INSTALADO NAS LATERAIS)</t>
  </si>
  <si>
    <t>46.03.040</t>
  </si>
  <si>
    <t>Tubo de PVC rígido PxB com virola e anel de borracha, linha esgoto série reforçada ´R´, DN= 75 mm, inclusive conexões</t>
  </si>
  <si>
    <t>48.02.300</t>
  </si>
  <si>
    <t>Reservatório em polietileno de alta densidade (cisterna) com antioxidante e proteção contra raios ultravioleta (UV) - capacidade de 5.000 litros</t>
  </si>
  <si>
    <t>unid.</t>
  </si>
  <si>
    <t>43.11.360</t>
  </si>
  <si>
    <t>Conjunto motor-bomba submersível vertical para águas residuais, Q= 2 a16 m³/h, Hman= 12 a 2 mca, potência de 0,5 cv</t>
  </si>
  <si>
    <t>8.1</t>
  </si>
  <si>
    <t>8.2</t>
  </si>
  <si>
    <t>8.3</t>
  </si>
  <si>
    <t>9.0</t>
  </si>
  <si>
    <t xml:space="preserve">ESQUADRIAS E ELEMENTOS EM VIDRO </t>
  </si>
  <si>
    <t>10.0</t>
  </si>
  <si>
    <t>04.09.020</t>
  </si>
  <si>
    <t>Retirada de esquadria metálica em geral (PORTAS DE CORRER)</t>
  </si>
  <si>
    <t>9.1</t>
  </si>
  <si>
    <t>Retirada de esquadria metálica em geral (JANELAS)</t>
  </si>
  <si>
    <t>9.2</t>
  </si>
  <si>
    <t>9.3</t>
  </si>
  <si>
    <t>9.4</t>
  </si>
  <si>
    <t>Vidro temperado incolor de 10 mm (PORTAS DE CORRER)</t>
  </si>
  <si>
    <t>Vidro temperado incolor de 10 mm (JANELAS)</t>
  </si>
  <si>
    <t>03.02.040</t>
  </si>
  <si>
    <t xml:space="preserve"> Demolição manual de alvenaria de elevação ou elemento vazado, incluindo revestimento (ABERTURA DE PORTA REFEITÓRIO)</t>
  </si>
  <si>
    <t>PISOS E REVESTIMENTOS</t>
  </si>
  <si>
    <t>03.03.060</t>
  </si>
  <si>
    <t>Demolição manual de revestimento em massa de piso</t>
  </si>
  <si>
    <t>18.06.102</t>
  </si>
  <si>
    <t>Placa cerâmica esmaltada PEI-5 para área interna, grupo de absorção BIIb resistência química B, assentado com argamassa colante industrializada</t>
  </si>
  <si>
    <t>03.03.040</t>
  </si>
  <si>
    <t>Demolição manual de revestimento em massa de parede ou teto (COZINHA E FRAUDÁRIO)</t>
  </si>
  <si>
    <t>18.11.042</t>
  </si>
  <si>
    <t>Revestimento em placa cerâmica esmaltada de 20x20 cm, tipo monocolor, assentado e rejuntado com argamassa industrializada (COZINHA E FRAUDÁRIO)</t>
  </si>
  <si>
    <t>REPAROS E CONSERVAÇÕES ELÉTRICAS</t>
  </si>
  <si>
    <t>10.1</t>
  </si>
  <si>
    <t>10.2</t>
  </si>
  <si>
    <t>10.3</t>
  </si>
  <si>
    <t>10.4</t>
  </si>
  <si>
    <t>11.0</t>
  </si>
  <si>
    <t>11.1</t>
  </si>
  <si>
    <t>11.2</t>
  </si>
  <si>
    <t>11.3</t>
  </si>
  <si>
    <t>9.5</t>
  </si>
  <si>
    <t>38.19.040</t>
  </si>
  <si>
    <t>Eletroduto de PVC corrugado flexível leve, diâmetro externo de 32 mm</t>
  </si>
  <si>
    <t>39.02.016</t>
  </si>
  <si>
    <t>Cabo de cobre de 2,5 mm², isolamento 750 V - isolação em PVC 70°C</t>
  </si>
  <si>
    <t>40.01.020</t>
  </si>
  <si>
    <t>Caixa de ferro estampada 4´ x 2´</t>
  </si>
  <si>
    <t>40.05.020</t>
  </si>
  <si>
    <t>Interruptor com 1 tecla simples e placa</t>
  </si>
  <si>
    <t>cj</t>
  </si>
  <si>
    <t>11.4</t>
  </si>
  <si>
    <t>37.13.600</t>
  </si>
  <si>
    <t>Disjuntor termomagnético, unipolar 127/220 V, corrente de 10 A até 30 A</t>
  </si>
  <si>
    <t>11.5</t>
  </si>
  <si>
    <t>7.7</t>
  </si>
  <si>
    <t>33.11.050</t>
  </si>
  <si>
    <t>12.0</t>
  </si>
  <si>
    <t xml:space="preserve">REFORMA LAVANDERÍA </t>
  </si>
  <si>
    <t xml:space="preserve">Demolição manual de revestimento em massa de parede ou teto </t>
  </si>
  <si>
    <t xml:space="preserve">Revestimento em placa cerâmica esmaltada de 20x20 cm, tipo monocolor, assentado e rejuntado com argamassa industrializada </t>
  </si>
  <si>
    <t>44.06.200</t>
  </si>
  <si>
    <t>Tanque em aço inoxidável</t>
  </si>
  <si>
    <t>12.1</t>
  </si>
  <si>
    <t>12.2</t>
  </si>
  <si>
    <t>12.3</t>
  </si>
  <si>
    <t>12.4</t>
  </si>
  <si>
    <t>12.5</t>
  </si>
  <si>
    <t>12.6</t>
  </si>
  <si>
    <t>A</t>
  </si>
  <si>
    <t>5.7</t>
  </si>
  <si>
    <t>7.8</t>
  </si>
  <si>
    <t>7.9</t>
  </si>
  <si>
    <t>7.10</t>
  </si>
  <si>
    <t>7.11</t>
  </si>
  <si>
    <t>7.12</t>
  </si>
  <si>
    <t>7.13</t>
  </si>
  <si>
    <t>7.14</t>
  </si>
  <si>
    <t>8.4</t>
  </si>
  <si>
    <t>8.5</t>
  </si>
  <si>
    <t>8.6</t>
  </si>
  <si>
    <t>8.7</t>
  </si>
  <si>
    <t>B</t>
  </si>
  <si>
    <t xml:space="preserve">SERVIÇOS A SEREM EXECUTADOS COM RECURSOS DE REPASSE </t>
  </si>
  <si>
    <t>SERVIÇOS A SEREM EXECUTADOS COM RECURSOS PROPRIOS</t>
  </si>
  <si>
    <t>LOGO DA EMPRESA</t>
  </si>
  <si>
    <t>SERVIÇOS A SEREM EXECUTADOS ATE 2019</t>
  </si>
  <si>
    <t>SERVIÇOS A SEREM EXECUTADOS EM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</si>
</sst>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0%"/>
    <numFmt numFmtId="166" formatCode="_([$R$ -416]* #,##0.00_);_([$R$ -416]* \(#,##0.00\);_([$R$ -416]* &quot;-&quot;??_);_(@_)"/>
    <numFmt numFmtId="167" formatCode="_(* #,##0.00_);_(* \(#,##0.00\);_(* &quot;-&quot;??_);_(@_)"/>
    <numFmt numFmtId="168" formatCode="_-[$R$-416]\ * #,##0.00_-;\-[$R$-416]\ * #,##0.00_-;_-[$R$-416]\ * &quot;-&quot;??_-;_-@_-"/>
    <numFmt numFmtId="169" formatCode="&quot;R$ 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</cellStyleXfs>
  <cellXfs count="232"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0" xfId="0" applyBorder="1"/>
    <xf numFmtId="43" fontId="0" fillId="0" borderId="0" xfId="1" applyFont="1" applyBorder="1"/>
    <xf numFmtId="168" fontId="0" fillId="0" borderId="14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5" borderId="11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left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8" fontId="5" fillId="5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168" fontId="11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8" fontId="7" fillId="0" borderId="11" xfId="0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0" fillId="11" borderId="0" xfId="0" applyFill="1"/>
    <xf numFmtId="168" fontId="6" fillId="5" borderId="11" xfId="0" applyNumberFormat="1" applyFont="1" applyFill="1" applyBorder="1" applyAlignment="1" applyProtection="1">
      <alignment horizontal="center" vertical="center" wrapText="1"/>
    </xf>
    <xf numFmtId="43" fontId="5" fillId="5" borderId="11" xfId="1" applyFont="1" applyFill="1" applyBorder="1" applyAlignment="1" applyProtection="1">
      <alignment horizontal="center" vertical="center" wrapText="1"/>
    </xf>
    <xf numFmtId="43" fontId="7" fillId="0" borderId="11" xfId="1" applyFont="1" applyFill="1" applyBorder="1" applyAlignment="1" applyProtection="1">
      <alignment horizontal="center" vertical="center"/>
    </xf>
    <xf numFmtId="43" fontId="0" fillId="0" borderId="14" xfId="1" applyFont="1" applyBorder="1"/>
    <xf numFmtId="43" fontId="0" fillId="0" borderId="0" xfId="1" applyFont="1"/>
    <xf numFmtId="0" fontId="0" fillId="0" borderId="0" xfId="0" applyBorder="1" applyAlignment="1">
      <alignment horizontal="center"/>
    </xf>
    <xf numFmtId="0" fontId="0" fillId="0" borderId="18" xfId="0" applyBorder="1"/>
    <xf numFmtId="0" fontId="0" fillId="2" borderId="11" xfId="0" applyFill="1" applyBorder="1"/>
    <xf numFmtId="0" fontId="5" fillId="5" borderId="11" xfId="0" applyFont="1" applyFill="1" applyBorder="1" applyAlignment="1" applyProtection="1">
      <alignment vertical="center" wrapText="1"/>
    </xf>
    <xf numFmtId="164" fontId="6" fillId="5" borderId="11" xfId="0" applyNumberFormat="1" applyFont="1" applyFill="1" applyBorder="1" applyAlignment="1" applyProtection="1">
      <alignment vertical="center" wrapText="1"/>
    </xf>
    <xf numFmtId="0" fontId="0" fillId="5" borderId="11" xfId="0" applyFill="1" applyBorder="1"/>
    <xf numFmtId="166" fontId="7" fillId="6" borderId="11" xfId="0" applyNumberFormat="1" applyFont="1" applyFill="1" applyBorder="1" applyAlignment="1">
      <alignment vertical="center"/>
    </xf>
    <xf numFmtId="168" fontId="7" fillId="6" borderId="11" xfId="0" applyNumberFormat="1" applyFont="1" applyFill="1" applyBorder="1" applyAlignment="1">
      <alignment horizontal="center" vertical="center"/>
    </xf>
    <xf numFmtId="43" fontId="7" fillId="7" borderId="11" xfId="1" applyFont="1" applyFill="1" applyBorder="1" applyAlignment="1">
      <alignment horizontal="center" vertical="center"/>
    </xf>
    <xf numFmtId="166" fontId="7" fillId="7" borderId="11" xfId="0" applyNumberFormat="1" applyFont="1" applyFill="1" applyBorder="1" applyAlignment="1">
      <alignment vertical="center"/>
    </xf>
    <xf numFmtId="168" fontId="7" fillId="7" borderId="11" xfId="0" applyNumberFormat="1" applyFont="1" applyFill="1" applyBorder="1" applyAlignment="1">
      <alignment horizontal="center" vertical="center"/>
    </xf>
    <xf numFmtId="43" fontId="7" fillId="8" borderId="11" xfId="1" applyFont="1" applyFill="1" applyBorder="1" applyAlignment="1">
      <alignment horizontal="center" vertical="center"/>
    </xf>
    <xf numFmtId="166" fontId="7" fillId="8" borderId="11" xfId="0" applyNumberFormat="1" applyFont="1" applyFill="1" applyBorder="1" applyAlignment="1">
      <alignment vertical="center"/>
    </xf>
    <xf numFmtId="168" fontId="7" fillId="8" borderId="11" xfId="0" applyNumberFormat="1" applyFont="1" applyFill="1" applyBorder="1" applyAlignment="1">
      <alignment horizontal="center" vertical="center"/>
    </xf>
    <xf numFmtId="164" fontId="7" fillId="9" borderId="11" xfId="0" applyNumberFormat="1" applyFont="1" applyFill="1" applyBorder="1" applyAlignment="1">
      <alignment horizontal="center" vertical="center"/>
    </xf>
    <xf numFmtId="43" fontId="0" fillId="0" borderId="11" xfId="1" applyFont="1" applyBorder="1"/>
    <xf numFmtId="44" fontId="0" fillId="0" borderId="11" xfId="0" applyNumberFormat="1" applyBorder="1"/>
    <xf numFmtId="0" fontId="5" fillId="11" borderId="11" xfId="0" applyFont="1" applyFill="1" applyBorder="1" applyAlignment="1" applyProtection="1">
      <alignment vertical="center" wrapText="1"/>
    </xf>
    <xf numFmtId="43" fontId="0" fillId="0" borderId="6" xfId="1" applyFont="1" applyBorder="1" applyAlignment="1">
      <alignment horizontal="center"/>
    </xf>
    <xf numFmtId="43" fontId="0" fillId="2" borderId="11" xfId="1" applyFont="1" applyFill="1" applyBorder="1"/>
    <xf numFmtId="43" fontId="0" fillId="5" borderId="11" xfId="1" applyFont="1" applyFill="1" applyBorder="1"/>
    <xf numFmtId="43" fontId="5" fillId="11" borderId="11" xfId="1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3" fontId="0" fillId="0" borderId="14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0" borderId="10" xfId="0" applyBorder="1"/>
    <xf numFmtId="0" fontId="0" fillId="0" borderId="3" xfId="0" applyBorder="1"/>
    <xf numFmtId="0" fontId="5" fillId="5" borderId="19" xfId="0" applyFont="1" applyFill="1" applyBorder="1" applyAlignment="1" applyProtection="1">
      <alignment vertical="center" wrapText="1"/>
    </xf>
    <xf numFmtId="43" fontId="7" fillId="6" borderId="19" xfId="1" applyFont="1" applyFill="1" applyBorder="1" applyAlignment="1">
      <alignment horizontal="center" vertical="center"/>
    </xf>
    <xf numFmtId="168" fontId="5" fillId="5" borderId="19" xfId="0" applyNumberFormat="1" applyFont="1" applyFill="1" applyBorder="1" applyAlignment="1" applyProtection="1">
      <alignment horizontal="center" vertical="center" wrapText="1"/>
    </xf>
    <xf numFmtId="0" fontId="5" fillId="11" borderId="19" xfId="0" applyFont="1" applyFill="1" applyBorder="1" applyAlignment="1" applyProtection="1">
      <alignment vertical="center" wrapText="1"/>
    </xf>
    <xf numFmtId="43" fontId="0" fillId="0" borderId="0" xfId="1" applyFont="1" applyBorder="1" applyAlignment="1">
      <alignment horizontal="center"/>
    </xf>
    <xf numFmtId="0" fontId="8" fillId="0" borderId="0" xfId="5"/>
    <xf numFmtId="0" fontId="13" fillId="0" borderId="0" xfId="5" applyFont="1"/>
    <xf numFmtId="10" fontId="13" fillId="0" borderId="0" xfId="5" applyNumberFormat="1" applyFont="1"/>
    <xf numFmtId="0" fontId="13" fillId="0" borderId="0" xfId="5" applyFont="1" applyAlignment="1">
      <alignment horizontal="center" vertical="center" wrapText="1"/>
    </xf>
    <xf numFmtId="0" fontId="8" fillId="0" borderId="0" xfId="5" applyAlignment="1">
      <alignment wrapText="1"/>
    </xf>
    <xf numFmtId="0" fontId="9" fillId="0" borderId="0" xfId="5" applyFont="1"/>
    <xf numFmtId="0" fontId="9" fillId="0" borderId="0" xfId="5" applyFont="1" applyAlignment="1">
      <alignment wrapText="1"/>
    </xf>
    <xf numFmtId="0" fontId="9" fillId="0" borderId="0" xfId="5" applyFont="1" applyAlignment="1">
      <alignment horizontal="center" vertical="center" wrapText="1"/>
    </xf>
    <xf numFmtId="44" fontId="5" fillId="5" borderId="11" xfId="0" applyNumberFormat="1" applyFont="1" applyFill="1" applyBorder="1" applyAlignment="1" applyProtection="1">
      <alignment horizontal="center" vertical="center"/>
    </xf>
    <xf numFmtId="2" fontId="7" fillId="0" borderId="11" xfId="0" applyNumberFormat="1" applyFont="1" applyFill="1" applyBorder="1" applyAlignment="1" applyProtection="1">
      <alignment horizontal="center" vertical="center"/>
    </xf>
    <xf numFmtId="168" fontId="7" fillId="0" borderId="11" xfId="0" applyNumberFormat="1" applyFont="1" applyFill="1" applyBorder="1" applyAlignment="1" applyProtection="1">
      <alignment vertical="center"/>
    </xf>
    <xf numFmtId="44" fontId="7" fillId="0" borderId="11" xfId="0" applyNumberFormat="1" applyFont="1" applyFill="1" applyBorder="1" applyAlignment="1" applyProtection="1">
      <alignment horizontal="center" vertical="center"/>
    </xf>
    <xf numFmtId="0" fontId="11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2" fontId="12" fillId="0" borderId="11" xfId="0" applyNumberFormat="1" applyFont="1" applyBorder="1" applyAlignment="1">
      <alignment horizontal="center" vertical="center"/>
    </xf>
    <xf numFmtId="168" fontId="12" fillId="0" borderId="11" xfId="0" applyNumberFormat="1" applyFont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10" borderId="20" xfId="4" applyNumberFormat="1" applyFont="1" applyFill="1" applyBorder="1" applyAlignment="1">
      <alignment horizontal="right" vertical="center"/>
    </xf>
    <xf numFmtId="0" fontId="9" fillId="10" borderId="21" xfId="4" applyNumberFormat="1" applyFont="1" applyFill="1" applyBorder="1" applyAlignment="1">
      <alignment horizontal="right" vertical="center"/>
    </xf>
    <xf numFmtId="0" fontId="9" fillId="10" borderId="19" xfId="4" applyNumberFormat="1" applyFont="1" applyFill="1" applyBorder="1" applyAlignment="1">
      <alignment horizontal="right" vertical="center"/>
    </xf>
    <xf numFmtId="8" fontId="10" fillId="10" borderId="20" xfId="4" applyNumberFormat="1" applyFont="1" applyFill="1" applyBorder="1" applyAlignment="1">
      <alignment horizontal="right" vertical="center" indent="1"/>
    </xf>
    <xf numFmtId="8" fontId="10" fillId="10" borderId="21" xfId="4" applyNumberFormat="1" applyFont="1" applyFill="1" applyBorder="1" applyAlignment="1">
      <alignment horizontal="right" vertical="center" indent="1"/>
    </xf>
    <xf numFmtId="8" fontId="10" fillId="10" borderId="19" xfId="4" applyNumberFormat="1" applyFont="1" applyFill="1" applyBorder="1" applyAlignment="1">
      <alignment horizontal="right" vertical="center" inden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5" fontId="9" fillId="10" borderId="20" xfId="4" applyNumberFormat="1" applyFont="1" applyFill="1" applyBorder="1" applyAlignment="1">
      <alignment horizontal="right" vertical="center"/>
    </xf>
    <xf numFmtId="165" fontId="9" fillId="10" borderId="21" xfId="4" applyNumberFormat="1" applyFont="1" applyFill="1" applyBorder="1" applyAlignment="1">
      <alignment horizontal="right" vertical="center"/>
    </xf>
    <xf numFmtId="165" fontId="9" fillId="10" borderId="19" xfId="4" applyNumberFormat="1" applyFont="1" applyFill="1" applyBorder="1" applyAlignment="1">
      <alignment horizontal="right" vertical="center"/>
    </xf>
    <xf numFmtId="0" fontId="0" fillId="0" borderId="15" xfId="0" applyBorder="1" applyAlignment="1">
      <alignment horizontal="center"/>
    </xf>
    <xf numFmtId="8" fontId="9" fillId="10" borderId="20" xfId="4" applyNumberFormat="1" applyFont="1" applyFill="1" applyBorder="1" applyAlignment="1">
      <alignment horizontal="right" vertical="center"/>
    </xf>
    <xf numFmtId="8" fontId="9" fillId="10" borderId="21" xfId="4" applyNumberFormat="1" applyFont="1" applyFill="1" applyBorder="1" applyAlignment="1">
      <alignment horizontal="right" vertical="center"/>
    </xf>
    <xf numFmtId="8" fontId="9" fillId="10" borderId="19" xfId="4" applyNumberFormat="1" applyFont="1" applyFill="1" applyBorder="1" applyAlignment="1">
      <alignment horizontal="right" vertical="center"/>
    </xf>
    <xf numFmtId="8" fontId="9" fillId="10" borderId="20" xfId="3" applyNumberFormat="1" applyFont="1" applyFill="1" applyBorder="1" applyAlignment="1">
      <alignment horizontal="right" vertical="center"/>
    </xf>
    <xf numFmtId="8" fontId="9" fillId="10" borderId="21" xfId="3" applyNumberFormat="1" applyFont="1" applyFill="1" applyBorder="1" applyAlignment="1">
      <alignment horizontal="right" vertical="center"/>
    </xf>
    <xf numFmtId="8" fontId="9" fillId="10" borderId="19" xfId="3" applyNumberFormat="1" applyFont="1" applyFill="1" applyBorder="1" applyAlignment="1">
      <alignment horizontal="right" vertical="center"/>
    </xf>
    <xf numFmtId="44" fontId="0" fillId="10" borderId="11" xfId="2" applyFont="1" applyFill="1" applyBorder="1" applyAlignment="1">
      <alignment horizontal="left"/>
    </xf>
    <xf numFmtId="0" fontId="12" fillId="0" borderId="1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5" fillId="5" borderId="0" xfId="0" applyNumberFormat="1" applyFont="1" applyFill="1" applyBorder="1" applyAlignment="1" applyProtection="1">
      <alignment horizontal="center" vertical="center" wrapText="1"/>
    </xf>
    <xf numFmtId="43" fontId="5" fillId="5" borderId="0" xfId="1" applyFont="1" applyFill="1" applyBorder="1" applyAlignment="1" applyProtection="1">
      <alignment horizontal="center" vertical="center" wrapText="1"/>
    </xf>
    <xf numFmtId="8" fontId="9" fillId="10" borderId="0" xfId="4" applyNumberFormat="1" applyFont="1" applyFill="1" applyBorder="1" applyAlignment="1">
      <alignment horizontal="right" vertical="center"/>
    </xf>
    <xf numFmtId="44" fontId="0" fillId="10" borderId="0" xfId="2" applyFont="1" applyFill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10" borderId="0" xfId="4" applyNumberFormat="1" applyFont="1" applyFill="1" applyBorder="1" applyAlignment="1">
      <alignment horizontal="right" vertical="center"/>
    </xf>
    <xf numFmtId="0" fontId="0" fillId="10" borderId="0" xfId="0" applyNumberFormat="1" applyFill="1" applyBorder="1" applyAlignment="1">
      <alignment horizontal="left"/>
    </xf>
    <xf numFmtId="0" fontId="15" fillId="0" borderId="11" xfId="0" applyFont="1" applyBorder="1" applyAlignment="1">
      <alignment horizontal="center" vertical="center"/>
    </xf>
    <xf numFmtId="0" fontId="5" fillId="18" borderId="11" xfId="0" applyFont="1" applyFill="1" applyBorder="1" applyAlignment="1" applyProtection="1">
      <alignment horizontal="center" vertical="center"/>
    </xf>
    <xf numFmtId="0" fontId="5" fillId="18" borderId="11" xfId="0" applyFont="1" applyFill="1" applyBorder="1" applyAlignment="1" applyProtection="1">
      <alignment horizontal="left" vertical="center" wrapText="1"/>
    </xf>
    <xf numFmtId="0" fontId="5" fillId="18" borderId="11" xfId="0" applyFont="1" applyFill="1" applyBorder="1" applyAlignment="1" applyProtection="1">
      <alignment horizontal="center" vertical="center" wrapText="1"/>
    </xf>
    <xf numFmtId="43" fontId="5" fillId="18" borderId="11" xfId="1" applyFont="1" applyFill="1" applyBorder="1" applyAlignment="1" applyProtection="1">
      <alignment horizontal="center" vertical="center" wrapText="1"/>
    </xf>
    <xf numFmtId="168" fontId="5" fillId="18" borderId="11" xfId="0" applyNumberFormat="1" applyFont="1" applyFill="1" applyBorder="1" applyAlignment="1" applyProtection="1">
      <alignment horizontal="center" vertical="center" wrapText="1"/>
    </xf>
    <xf numFmtId="168" fontId="6" fillId="18" borderId="11" xfId="0" applyNumberFormat="1" applyFont="1" applyFill="1" applyBorder="1" applyAlignment="1" applyProtection="1">
      <alignment horizontal="center" vertical="center" wrapText="1"/>
    </xf>
    <xf numFmtId="44" fontId="0" fillId="10" borderId="11" xfId="2" applyFont="1" applyFill="1" applyBorder="1" applyAlignment="1">
      <alignment horizontal="left"/>
    </xf>
    <xf numFmtId="0" fontId="12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14" borderId="22" xfId="3" applyFont="1" applyFill="1" applyBorder="1" applyAlignment="1" applyProtection="1">
      <alignment horizontal="center"/>
    </xf>
    <xf numFmtId="0" fontId="17" fillId="14" borderId="23" xfId="3" applyFont="1" applyFill="1" applyBorder="1" applyAlignment="1" applyProtection="1">
      <alignment horizontal="center" wrapText="1"/>
    </xf>
    <xf numFmtId="9" fontId="16" fillId="14" borderId="23" xfId="3" applyNumberFormat="1" applyFont="1" applyFill="1" applyBorder="1" applyAlignment="1" applyProtection="1">
      <alignment horizontal="center"/>
    </xf>
    <xf numFmtId="4" fontId="17" fillId="14" borderId="23" xfId="3" applyNumberFormat="1" applyFont="1" applyFill="1" applyBorder="1" applyAlignment="1" applyProtection="1">
      <alignment horizontal="center"/>
    </xf>
    <xf numFmtId="169" fontId="17" fillId="14" borderId="24" xfId="3" applyNumberFormat="1" applyFont="1" applyFill="1" applyBorder="1" applyAlignment="1" applyProtection="1">
      <alignment horizontal="center"/>
    </xf>
    <xf numFmtId="0" fontId="17" fillId="14" borderId="25" xfId="3" applyFont="1" applyFill="1" applyBorder="1" applyAlignment="1" applyProtection="1">
      <alignment horizontal="center" vertical="center" wrapText="1"/>
    </xf>
    <xf numFmtId="0" fontId="17" fillId="15" borderId="11" xfId="3" applyFont="1" applyFill="1" applyBorder="1" applyAlignment="1" applyProtection="1">
      <alignment vertical="center" wrapText="1"/>
    </xf>
    <xf numFmtId="10" fontId="16" fillId="16" borderId="11" xfId="3" applyNumberFormat="1" applyFont="1" applyFill="1" applyBorder="1" applyAlignment="1" applyProtection="1">
      <alignment horizontal="center" vertical="center" wrapText="1"/>
    </xf>
    <xf numFmtId="169" fontId="16" fillId="0" borderId="11" xfId="3" applyNumberFormat="1" applyFont="1" applyBorder="1" applyAlignment="1" applyProtection="1">
      <alignment horizontal="center" vertical="center" wrapText="1"/>
    </xf>
    <xf numFmtId="169" fontId="16" fillId="0" borderId="26" xfId="3" applyNumberFormat="1" applyFont="1" applyBorder="1" applyAlignment="1" applyProtection="1">
      <alignment horizontal="center" vertical="center" wrapText="1"/>
    </xf>
    <xf numFmtId="0" fontId="16" fillId="14" borderId="25" xfId="3" applyFont="1" applyFill="1" applyBorder="1" applyAlignment="1" applyProtection="1">
      <alignment horizontal="left" wrapText="1"/>
    </xf>
    <xf numFmtId="0" fontId="16" fillId="14" borderId="11" xfId="3" applyFont="1" applyFill="1" applyBorder="1" applyAlignment="1" applyProtection="1">
      <alignment horizontal="left" wrapText="1"/>
    </xf>
    <xf numFmtId="0" fontId="16" fillId="14" borderId="26" xfId="3" applyFont="1" applyFill="1" applyBorder="1" applyAlignment="1" applyProtection="1">
      <alignment horizontal="left" wrapText="1"/>
    </xf>
    <xf numFmtId="0" fontId="16" fillId="0" borderId="25" xfId="3" applyFont="1" applyBorder="1" applyAlignment="1" applyProtection="1">
      <alignment horizontal="center"/>
    </xf>
    <xf numFmtId="0" fontId="17" fillId="0" borderId="11" xfId="3" applyFont="1" applyBorder="1" applyAlignment="1" applyProtection="1">
      <alignment horizontal="right" wrapText="1"/>
    </xf>
    <xf numFmtId="10" fontId="16" fillId="0" borderId="11" xfId="3" applyNumberFormat="1" applyFont="1" applyBorder="1" applyAlignment="1" applyProtection="1">
      <alignment horizontal="center"/>
    </xf>
    <xf numFmtId="169" fontId="16" fillId="0" borderId="11" xfId="3" applyNumberFormat="1" applyFont="1" applyBorder="1" applyAlignment="1" applyProtection="1">
      <alignment horizontal="center"/>
    </xf>
    <xf numFmtId="169" fontId="17" fillId="0" borderId="26" xfId="3" applyNumberFormat="1" applyFont="1" applyBorder="1" applyAlignment="1" applyProtection="1">
      <alignment horizontal="center"/>
    </xf>
    <xf numFmtId="9" fontId="16" fillId="17" borderId="11" xfId="3" applyNumberFormat="1" applyFont="1" applyFill="1" applyBorder="1" applyAlignment="1" applyProtection="1">
      <alignment horizontal="center"/>
    </xf>
    <xf numFmtId="169" fontId="16" fillId="17" borderId="11" xfId="3" applyNumberFormat="1" applyFont="1" applyFill="1" applyBorder="1" applyAlignment="1" applyProtection="1">
      <alignment horizontal="center"/>
    </xf>
    <xf numFmtId="169" fontId="16" fillId="17" borderId="26" xfId="3" applyNumberFormat="1" applyFont="1" applyFill="1" applyBorder="1" applyAlignment="1" applyProtection="1">
      <alignment horizontal="center"/>
    </xf>
    <xf numFmtId="0" fontId="16" fillId="0" borderId="27" xfId="3" applyFont="1" applyBorder="1" applyAlignment="1" applyProtection="1">
      <alignment horizontal="center"/>
    </xf>
    <xf numFmtId="0" fontId="17" fillId="0" borderId="28" xfId="3" applyFont="1" applyBorder="1" applyAlignment="1" applyProtection="1">
      <alignment horizontal="right" wrapText="1"/>
    </xf>
    <xf numFmtId="10" fontId="16" fillId="0" borderId="28" xfId="3" applyNumberFormat="1" applyFont="1" applyBorder="1" applyAlignment="1" applyProtection="1">
      <alignment horizontal="center"/>
    </xf>
    <xf numFmtId="10" fontId="16" fillId="17" borderId="28" xfId="3" applyNumberFormat="1" applyFont="1" applyFill="1" applyBorder="1" applyAlignment="1" applyProtection="1">
      <alignment horizontal="center"/>
    </xf>
    <xf numFmtId="169" fontId="16" fillId="17" borderId="28" xfId="3" applyNumberFormat="1" applyFont="1" applyFill="1" applyBorder="1" applyAlignment="1" applyProtection="1">
      <alignment horizontal="center"/>
    </xf>
    <xf numFmtId="10" fontId="16" fillId="0" borderId="28" xfId="3" applyNumberFormat="1" applyFont="1" applyFill="1" applyBorder="1" applyAlignment="1" applyProtection="1">
      <alignment horizontal="center"/>
    </xf>
    <xf numFmtId="169" fontId="17" fillId="0" borderId="29" xfId="3" applyNumberFormat="1" applyFont="1" applyBorder="1" applyAlignment="1" applyProtection="1">
      <alignment horizontal="center"/>
    </xf>
    <xf numFmtId="0" fontId="16" fillId="0" borderId="0" xfId="5" applyFont="1"/>
    <xf numFmtId="0" fontId="16" fillId="0" borderId="0" xfId="5" applyFont="1" applyAlignment="1">
      <alignment wrapText="1"/>
    </xf>
    <xf numFmtId="10" fontId="16" fillId="16" borderId="11" xfId="3" applyNumberFormat="1" applyFont="1" applyFill="1" applyBorder="1" applyAlignment="1" applyProtection="1">
      <alignment horizontal="center" vertical="center" wrapText="1"/>
      <protection locked="0"/>
    </xf>
    <xf numFmtId="168" fontId="10" fillId="10" borderId="21" xfId="4" applyNumberFormat="1" applyFont="1" applyFill="1" applyBorder="1" applyAlignment="1">
      <alignment horizontal="right" vertical="center" indent="1"/>
    </xf>
    <xf numFmtId="168" fontId="7" fillId="10" borderId="11" xfId="0" applyNumberFormat="1" applyFont="1" applyFill="1" applyBorder="1" applyAlignment="1" applyProtection="1">
      <alignment horizontal="center" vertical="center"/>
      <protection locked="0"/>
    </xf>
    <xf numFmtId="168" fontId="11" fillId="10" borderId="11" xfId="0" applyNumberFormat="1" applyFont="1" applyFill="1" applyBorder="1" applyAlignment="1" applyProtection="1">
      <alignment horizontal="center" vertical="center"/>
      <protection locked="0"/>
    </xf>
    <xf numFmtId="9" fontId="16" fillId="14" borderId="33" xfId="3" applyNumberFormat="1" applyFont="1" applyFill="1" applyBorder="1" applyAlignment="1" applyProtection="1">
      <alignment horizontal="center"/>
    </xf>
    <xf numFmtId="0" fontId="17" fillId="15" borderId="34" xfId="3" applyFont="1" applyFill="1" applyBorder="1" applyAlignment="1" applyProtection="1">
      <alignment vertical="center" wrapText="1"/>
    </xf>
    <xf numFmtId="4" fontId="17" fillId="14" borderId="37" xfId="3" applyNumberFormat="1" applyFont="1" applyFill="1" applyBorder="1" applyAlignment="1" applyProtection="1">
      <alignment horizontal="center"/>
    </xf>
    <xf numFmtId="169" fontId="16" fillId="0" borderId="38" xfId="3" applyNumberFormat="1" applyFont="1" applyBorder="1" applyAlignment="1" applyProtection="1">
      <alignment horizontal="center" vertical="center" wrapText="1"/>
    </xf>
    <xf numFmtId="10" fontId="16" fillId="10" borderId="11" xfId="3" applyNumberFormat="1" applyFont="1" applyFill="1" applyBorder="1" applyAlignment="1" applyProtection="1">
      <alignment horizontal="center" vertical="center" wrapText="1"/>
    </xf>
    <xf numFmtId="0" fontId="17" fillId="14" borderId="39" xfId="3" applyFont="1" applyFill="1" applyBorder="1" applyAlignment="1" applyProtection="1">
      <alignment horizontal="center" vertical="center" wrapText="1"/>
    </xf>
    <xf numFmtId="14" fontId="0" fillId="10" borderId="11" xfId="0" applyNumberFormat="1" applyFill="1" applyBorder="1" applyAlignment="1">
      <alignment horizontal="left"/>
    </xf>
    <xf numFmtId="0" fontId="0" fillId="10" borderId="12" xfId="0" applyNumberFormat="1" applyFill="1" applyBorder="1" applyAlignment="1">
      <alignment horizontal="left"/>
    </xf>
    <xf numFmtId="44" fontId="0" fillId="10" borderId="11" xfId="2" applyFont="1" applyFill="1" applyBorder="1" applyAlignment="1">
      <alignment horizontal="left"/>
    </xf>
    <xf numFmtId="165" fontId="0" fillId="10" borderId="11" xfId="0" applyNumberFormat="1" applyFill="1" applyBorder="1" applyAlignment="1">
      <alignment horizontal="left"/>
    </xf>
    <xf numFmtId="0" fontId="12" fillId="0" borderId="11" xfId="0" applyFont="1" applyBorder="1" applyAlignment="1">
      <alignment horizontal="center" vertical="center"/>
    </xf>
    <xf numFmtId="0" fontId="4" fillId="12" borderId="20" xfId="0" applyFont="1" applyFill="1" applyBorder="1" applyAlignment="1">
      <alignment horizontal="left" vertical="center"/>
    </xf>
    <xf numFmtId="0" fontId="4" fillId="12" borderId="21" xfId="0" applyFont="1" applyFill="1" applyBorder="1" applyAlignment="1">
      <alignment horizontal="left" vertical="center"/>
    </xf>
    <xf numFmtId="0" fontId="4" fillId="12" borderId="19" xfId="0" applyFont="1" applyFill="1" applyBorder="1" applyAlignment="1">
      <alignment horizontal="left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0" fillId="10" borderId="11" xfId="0" applyNumberFormat="1" applyFill="1" applyBorder="1" applyAlignment="1">
      <alignment horizontal="left"/>
    </xf>
    <xf numFmtId="44" fontId="2" fillId="10" borderId="11" xfId="2" applyFont="1" applyFill="1" applyBorder="1" applyAlignment="1">
      <alignment horizontal="left"/>
    </xf>
    <xf numFmtId="168" fontId="3" fillId="2" borderId="11" xfId="0" applyNumberFormat="1" applyFont="1" applyFill="1" applyBorder="1" applyAlignment="1">
      <alignment horizontal="center" vertical="center" wrapText="1"/>
    </xf>
    <xf numFmtId="43" fontId="4" fillId="4" borderId="11" xfId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43" fontId="4" fillId="3" borderId="19" xfId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right"/>
    </xf>
    <xf numFmtId="0" fontId="12" fillId="0" borderId="11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3" fillId="2" borderId="11" xfId="0" applyNumberFormat="1" applyFont="1" applyFill="1" applyBorder="1" applyAlignment="1">
      <alignment horizontal="right" vertical="top" wrapText="1"/>
    </xf>
    <xf numFmtId="49" fontId="3" fillId="2" borderId="11" xfId="0" applyNumberFormat="1" applyFont="1" applyFill="1" applyBorder="1" applyAlignment="1">
      <alignment horizontal="right" vertical="top"/>
    </xf>
    <xf numFmtId="49" fontId="4" fillId="3" borderId="19" xfId="0" applyNumberFormat="1" applyFont="1" applyFill="1" applyBorder="1" applyAlignment="1">
      <alignment horizontal="center" vertical="justify"/>
    </xf>
    <xf numFmtId="49" fontId="4" fillId="3" borderId="11" xfId="0" applyNumberFormat="1" applyFont="1" applyFill="1" applyBorder="1" applyAlignment="1">
      <alignment horizontal="center" vertical="justify"/>
    </xf>
    <xf numFmtId="49" fontId="4" fillId="4" borderId="11" xfId="0" applyNumberFormat="1" applyFont="1" applyFill="1" applyBorder="1" applyAlignment="1">
      <alignment horizontal="center" vertical="justify"/>
    </xf>
    <xf numFmtId="49" fontId="4" fillId="4" borderId="11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43" fontId="3" fillId="2" borderId="11" xfId="1" applyFont="1" applyFill="1" applyBorder="1" applyAlignment="1">
      <alignment horizontal="center" vertical="center" wrapText="1"/>
    </xf>
    <xf numFmtId="0" fontId="17" fillId="10" borderId="30" xfId="3" applyFont="1" applyFill="1" applyBorder="1" applyAlignment="1">
      <alignment horizontal="center" vertical="center"/>
    </xf>
    <xf numFmtId="0" fontId="17" fillId="10" borderId="31" xfId="3" applyFont="1" applyFill="1" applyBorder="1" applyAlignment="1">
      <alignment horizontal="center" vertical="center"/>
    </xf>
    <xf numFmtId="0" fontId="17" fillId="14" borderId="35" xfId="3" applyFont="1" applyFill="1" applyBorder="1" applyAlignment="1" applyProtection="1">
      <alignment horizontal="center" vertical="center" wrapText="1"/>
    </xf>
    <xf numFmtId="0" fontId="17" fillId="14" borderId="36" xfId="3" applyFont="1" applyFill="1" applyBorder="1" applyAlignment="1" applyProtection="1">
      <alignment horizontal="center" vertical="center" wrapText="1"/>
    </xf>
    <xf numFmtId="169" fontId="17" fillId="14" borderId="35" xfId="3" applyNumberFormat="1" applyFont="1" applyFill="1" applyBorder="1" applyAlignment="1" applyProtection="1">
      <alignment horizontal="center" vertical="center"/>
    </xf>
    <xf numFmtId="169" fontId="17" fillId="14" borderId="36" xfId="3" applyNumberFormat="1" applyFont="1" applyFill="1" applyBorder="1" applyAlignment="1" applyProtection="1">
      <alignment horizontal="center" vertical="center"/>
    </xf>
    <xf numFmtId="0" fontId="17" fillId="14" borderId="35" xfId="3" applyFont="1" applyFill="1" applyBorder="1" applyAlignment="1" applyProtection="1">
      <alignment horizontal="center" vertical="center"/>
    </xf>
    <xf numFmtId="0" fontId="17" fillId="14" borderId="36" xfId="3" applyFont="1" applyFill="1" applyBorder="1" applyAlignment="1" applyProtection="1">
      <alignment horizontal="center" vertical="center"/>
    </xf>
    <xf numFmtId="0" fontId="8" fillId="0" borderId="0" xfId="5" applyFont="1" applyAlignment="1">
      <alignment horizontal="center" vertical="center"/>
    </xf>
    <xf numFmtId="0" fontId="16" fillId="0" borderId="0" xfId="5" applyFont="1" applyBorder="1" applyAlignment="1">
      <alignment horizontal="center" vertical="center"/>
    </xf>
    <xf numFmtId="0" fontId="17" fillId="13" borderId="0" xfId="3" applyFont="1" applyFill="1" applyBorder="1" applyAlignment="1">
      <alignment horizontal="left" vertical="center"/>
    </xf>
    <xf numFmtId="0" fontId="17" fillId="13" borderId="0" xfId="3" applyFont="1" applyFill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7" fillId="12" borderId="31" xfId="3" applyFont="1" applyFill="1" applyBorder="1" applyAlignment="1">
      <alignment horizontal="center" vertical="center"/>
    </xf>
    <xf numFmtId="0" fontId="17" fillId="12" borderId="32" xfId="3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/>
    </xf>
    <xf numFmtId="0" fontId="4" fillId="12" borderId="21" xfId="0" applyFont="1" applyFill="1" applyBorder="1" applyAlignment="1">
      <alignment horizontal="center" vertical="center"/>
    </xf>
    <xf numFmtId="0" fontId="4" fillId="12" borderId="19" xfId="0" applyFont="1" applyFill="1" applyBorder="1" applyAlignment="1">
      <alignment horizontal="center" vertical="center"/>
    </xf>
    <xf numFmtId="0" fontId="18" fillId="10" borderId="11" xfId="0" applyFont="1" applyFill="1" applyBorder="1" applyAlignment="1" applyProtection="1">
      <alignment horizontal="center" vertical="center"/>
      <protection locked="0"/>
    </xf>
    <xf numFmtId="0" fontId="16" fillId="10" borderId="0" xfId="5" applyFont="1" applyFill="1" applyBorder="1" applyAlignment="1">
      <alignment horizontal="center" vertical="center"/>
    </xf>
  </cellXfs>
  <cellStyles count="6">
    <cellStyle name="Moeda" xfId="2" builtinId="4"/>
    <cellStyle name="Normal" xfId="0" builtinId="0"/>
    <cellStyle name="Normal 2" xfId="3"/>
    <cellStyle name="Normal 3" xfId="5"/>
    <cellStyle name="Vírgula" xfId="1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108438</xdr:colOff>
      <xdr:row>1</xdr:row>
      <xdr:rowOff>126756</xdr:rowOff>
    </xdr:from>
    <xdr:to>
      <xdr:col>7</xdr:col>
      <xdr:colOff>534865</xdr:colOff>
      <xdr:row>6</xdr:row>
      <xdr:rowOff>79131</xdr:rowOff>
    </xdr:to>
    <xdr:pic>
      <xdr:nvPicPr>
        <xdr:cNvPr id="2" name="Imagem 5" descr="sem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611" y="317256"/>
          <a:ext cx="4756639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635000</xdr:colOff>
      <xdr:row>2</xdr:row>
      <xdr:rowOff>0</xdr:rowOff>
    </xdr:from>
    <xdr:to>
      <xdr:col>11</xdr:col>
      <xdr:colOff>898802</xdr:colOff>
      <xdr:row>7</xdr:row>
      <xdr:rowOff>111125</xdr:rowOff>
    </xdr:to>
    <xdr:pic>
      <xdr:nvPicPr>
        <xdr:cNvPr id="2" name="Imagem 5" descr="sem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9200" y="323850"/>
          <a:ext cx="4883427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view="pageBreakPreview" zoomScaleNormal="100" zoomScaleSheetLayoutView="100" workbookViewId="0">
      <selection activeCell="D34" sqref="D34"/>
    </sheetView>
  </sheetViews>
  <sheetFormatPr defaultRowHeight="15" x14ac:dyDescent="0.25"/>
  <cols>
    <col min="1" max="1" width="4.7109375" style="12" bestFit="1" customWidth="1"/>
    <col min="2" max="2" width="9" style="12" customWidth="1"/>
    <col min="3" max="3" width="6.140625" style="12" customWidth="1"/>
    <col min="4" max="4" width="34" style="58" customWidth="1"/>
    <col min="5" max="5" width="7.85546875" style="12" bestFit="1" customWidth="1"/>
    <col min="6" max="6" width="10.5703125" style="61" bestFit="1" customWidth="1"/>
    <col min="7" max="7" width="12.5703125" style="9" bestFit="1" customWidth="1"/>
    <col min="8" max="8" width="16.28515625" style="9" bestFit="1" customWidth="1"/>
    <col min="9" max="9" width="13.7109375" style="9" bestFit="1" customWidth="1"/>
    <col min="10" max="10" width="14.7109375" style="9" bestFit="1" customWidth="1"/>
    <col min="11" max="11" width="11" bestFit="1" customWidth="1"/>
    <col min="12" max="12" width="15.5703125" bestFit="1" customWidth="1"/>
    <col min="13" max="13" width="11.85546875" bestFit="1" customWidth="1"/>
    <col min="14" max="14" width="7.5703125" bestFit="1" customWidth="1"/>
    <col min="15" max="15" width="12.42578125" bestFit="1" customWidth="1"/>
    <col min="16" max="16" width="11.85546875" bestFit="1" customWidth="1"/>
    <col min="17" max="17" width="7.5703125" bestFit="1" customWidth="1"/>
    <col min="18" max="18" width="12.42578125" bestFit="1" customWidth="1"/>
    <col min="19" max="19" width="11.85546875" bestFit="1" customWidth="1"/>
    <col min="20" max="20" width="19.42578125" bestFit="1" customWidth="1"/>
    <col min="21" max="22" width="13.140625" bestFit="1" customWidth="1"/>
    <col min="23" max="23" width="9.5703125" style="31" bestFit="1" customWidth="1"/>
  </cols>
  <sheetData>
    <row r="1" spans="1:23" x14ac:dyDescent="0.25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62"/>
      <c r="L1" s="1"/>
      <c r="M1" s="1"/>
      <c r="N1" s="1"/>
      <c r="O1" s="1"/>
      <c r="P1" s="1"/>
      <c r="Q1" s="1"/>
      <c r="R1" s="1"/>
      <c r="S1" s="1"/>
      <c r="T1" s="1"/>
      <c r="U1" s="190"/>
      <c r="V1" s="191"/>
      <c r="W1" s="192"/>
    </row>
    <row r="2" spans="1:23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62"/>
      <c r="L2" s="1"/>
      <c r="M2" s="1"/>
      <c r="N2" s="1"/>
      <c r="O2" s="1"/>
      <c r="P2" s="1"/>
      <c r="Q2" s="1"/>
      <c r="R2" s="1"/>
      <c r="S2" s="1"/>
      <c r="T2" s="1"/>
      <c r="U2" s="193"/>
      <c r="V2" s="194"/>
      <c r="W2" s="195"/>
    </row>
    <row r="3" spans="1:23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62"/>
      <c r="L3" s="1"/>
      <c r="M3" s="1"/>
      <c r="N3" s="1"/>
      <c r="O3" s="1"/>
      <c r="P3" s="1"/>
      <c r="Q3" s="1"/>
      <c r="R3" s="1"/>
      <c r="S3" s="1"/>
      <c r="T3" s="1"/>
      <c r="U3" s="193"/>
      <c r="V3" s="194"/>
      <c r="W3" s="195"/>
    </row>
    <row r="4" spans="1:23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62"/>
      <c r="L4" s="1"/>
      <c r="M4" s="1"/>
      <c r="N4" s="1"/>
      <c r="O4" s="1"/>
      <c r="P4" s="1"/>
      <c r="Q4" s="1"/>
      <c r="R4" s="1"/>
      <c r="S4" s="1"/>
      <c r="T4" s="1"/>
      <c r="U4" s="193"/>
      <c r="V4" s="194"/>
      <c r="W4" s="195"/>
    </row>
    <row r="5" spans="1:23" x14ac:dyDescent="0.2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62"/>
      <c r="L5" s="1"/>
      <c r="M5" s="1"/>
      <c r="N5" s="1"/>
      <c r="O5" s="1"/>
      <c r="P5" s="1"/>
      <c r="Q5" s="1"/>
      <c r="R5" s="1"/>
      <c r="S5" s="1"/>
      <c r="T5" s="1"/>
      <c r="U5" s="193"/>
      <c r="V5" s="194"/>
      <c r="W5" s="195"/>
    </row>
    <row r="6" spans="1:23" x14ac:dyDescent="0.2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62"/>
      <c r="L6" s="1"/>
      <c r="M6" s="1"/>
      <c r="N6" s="1"/>
      <c r="O6" s="1"/>
      <c r="P6" s="1"/>
      <c r="Q6" s="1"/>
      <c r="R6" s="1"/>
      <c r="S6" s="1"/>
      <c r="T6" s="1"/>
      <c r="U6" s="193"/>
      <c r="V6" s="194"/>
      <c r="W6" s="195"/>
    </row>
    <row r="7" spans="1:23" x14ac:dyDescent="0.25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62"/>
      <c r="L7" s="1"/>
      <c r="M7" s="1"/>
      <c r="N7" s="1"/>
      <c r="O7" s="1"/>
      <c r="P7" s="1"/>
      <c r="Q7" s="1"/>
      <c r="R7" s="1"/>
      <c r="S7" s="1"/>
      <c r="T7" s="1"/>
      <c r="U7" s="193"/>
      <c r="V7" s="194"/>
      <c r="W7" s="195"/>
    </row>
    <row r="8" spans="1:23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62"/>
      <c r="L8" s="1"/>
      <c r="M8" s="1"/>
      <c r="N8" s="1"/>
      <c r="O8" s="1"/>
      <c r="P8" s="1"/>
      <c r="Q8" s="1"/>
      <c r="R8" s="1"/>
      <c r="S8" s="1"/>
      <c r="T8" s="1"/>
      <c r="U8" s="196"/>
      <c r="V8" s="197"/>
      <c r="W8" s="198"/>
    </row>
    <row r="9" spans="1:23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62"/>
      <c r="L9" s="1"/>
      <c r="M9" s="1"/>
      <c r="N9" s="1"/>
      <c r="O9" s="1"/>
      <c r="P9" s="1"/>
      <c r="Q9" s="1"/>
      <c r="R9" s="1"/>
      <c r="S9" s="1"/>
      <c r="T9" s="1"/>
      <c r="U9" s="2"/>
      <c r="V9" s="3"/>
      <c r="W9" s="50"/>
    </row>
    <row r="10" spans="1:23" x14ac:dyDescent="0.25">
      <c r="A10" s="187" t="s">
        <v>21</v>
      </c>
      <c r="B10" s="187"/>
      <c r="C10" s="187"/>
      <c r="D10" s="188" t="s">
        <v>108</v>
      </c>
      <c r="E10" s="188"/>
      <c r="F10" s="188"/>
      <c r="G10" s="188"/>
      <c r="H10" s="188"/>
      <c r="I10" s="188"/>
      <c r="J10" s="188"/>
      <c r="K10" s="62"/>
      <c r="L10" s="1"/>
      <c r="M10" s="1"/>
      <c r="N10" s="1"/>
      <c r="O10" s="1"/>
      <c r="P10" s="1"/>
      <c r="Q10" s="1"/>
      <c r="R10" s="1"/>
      <c r="S10" s="1"/>
      <c r="T10" s="1"/>
      <c r="U10" s="2"/>
      <c r="V10" s="3"/>
      <c r="W10" s="50"/>
    </row>
    <row r="11" spans="1:23" x14ac:dyDescent="0.25">
      <c r="A11" s="187" t="s">
        <v>22</v>
      </c>
      <c r="B11" s="187"/>
      <c r="C11" s="187"/>
      <c r="D11" s="188" t="s">
        <v>38</v>
      </c>
      <c r="E11" s="188"/>
      <c r="F11" s="188"/>
      <c r="G11" s="188"/>
      <c r="H11" s="188"/>
      <c r="I11" s="188"/>
      <c r="J11" s="188"/>
      <c r="K11" s="62"/>
      <c r="L11" s="1"/>
      <c r="M11" s="1"/>
      <c r="N11" s="1"/>
      <c r="O11" s="1"/>
      <c r="P11" s="1"/>
      <c r="Q11" s="1"/>
      <c r="R11" s="1"/>
      <c r="S11" s="1"/>
      <c r="T11" s="1"/>
      <c r="U11" s="2"/>
      <c r="V11" s="3"/>
      <c r="W11" s="50"/>
    </row>
    <row r="12" spans="1:23" x14ac:dyDescent="0.25">
      <c r="A12" s="187" t="s">
        <v>23</v>
      </c>
      <c r="B12" s="187"/>
      <c r="C12" s="187"/>
      <c r="D12" s="188" t="s">
        <v>39</v>
      </c>
      <c r="E12" s="188"/>
      <c r="F12" s="188"/>
      <c r="G12" s="188"/>
      <c r="H12" s="188"/>
      <c r="I12" s="188"/>
      <c r="J12" s="188"/>
      <c r="K12" s="62"/>
      <c r="L12" s="1"/>
      <c r="M12" s="1"/>
      <c r="N12" s="1"/>
      <c r="O12" s="1"/>
      <c r="P12" s="1"/>
      <c r="Q12" s="1"/>
      <c r="R12" s="1"/>
      <c r="S12" s="1"/>
      <c r="T12" s="1"/>
      <c r="U12" s="2"/>
      <c r="V12" s="3"/>
      <c r="W12" s="50"/>
    </row>
    <row r="13" spans="1:23" x14ac:dyDescent="0.25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63"/>
      <c r="L13" s="33"/>
      <c r="M13" s="33"/>
      <c r="N13" s="33"/>
      <c r="O13" s="33"/>
      <c r="P13" s="33"/>
      <c r="Q13" s="33"/>
      <c r="R13" s="33"/>
      <c r="S13" s="33"/>
      <c r="T13" s="33"/>
      <c r="U13" s="2"/>
      <c r="V13" s="3"/>
      <c r="W13" s="50"/>
    </row>
    <row r="14" spans="1:23" x14ac:dyDescent="0.25">
      <c r="A14" s="176" t="s">
        <v>107</v>
      </c>
      <c r="B14" s="177"/>
      <c r="C14" s="177"/>
      <c r="D14" s="177"/>
      <c r="E14" s="177"/>
      <c r="F14" s="177"/>
      <c r="G14" s="177"/>
      <c r="H14" s="177"/>
      <c r="I14" s="177"/>
      <c r="J14" s="178"/>
      <c r="K14" s="5"/>
      <c r="L14" s="5"/>
      <c r="M14" s="5"/>
      <c r="N14" s="5"/>
      <c r="O14" s="5"/>
      <c r="P14" s="5"/>
      <c r="Q14" s="5"/>
      <c r="R14" s="5"/>
      <c r="S14" s="5"/>
      <c r="T14" s="5"/>
      <c r="U14" s="32"/>
      <c r="V14" s="32"/>
      <c r="W14" s="68"/>
    </row>
    <row r="15" spans="1:23" ht="50.25" customHeight="1" x14ac:dyDescent="0.25">
      <c r="A15" s="199" t="s">
        <v>42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1" t="s">
        <v>0</v>
      </c>
      <c r="L15" s="202"/>
      <c r="M15" s="202"/>
      <c r="N15" s="203" t="s">
        <v>1</v>
      </c>
      <c r="O15" s="203"/>
      <c r="P15" s="203"/>
      <c r="Q15" s="204" t="s">
        <v>2</v>
      </c>
      <c r="R15" s="204"/>
      <c r="S15" s="204"/>
      <c r="T15" s="205" t="s">
        <v>3</v>
      </c>
      <c r="U15" s="206" t="s">
        <v>4</v>
      </c>
      <c r="V15" s="206"/>
      <c r="W15" s="206"/>
    </row>
    <row r="16" spans="1:23" x14ac:dyDescent="0.25">
      <c r="A16" s="179" t="s">
        <v>5</v>
      </c>
      <c r="B16" s="179" t="s">
        <v>6</v>
      </c>
      <c r="C16" s="179" t="s">
        <v>7</v>
      </c>
      <c r="D16" s="207" t="s">
        <v>8</v>
      </c>
      <c r="E16" s="208" t="s">
        <v>9</v>
      </c>
      <c r="F16" s="209" t="s">
        <v>10</v>
      </c>
      <c r="G16" s="182" t="s">
        <v>40</v>
      </c>
      <c r="H16" s="182" t="s">
        <v>41</v>
      </c>
      <c r="I16" s="182" t="s">
        <v>11</v>
      </c>
      <c r="J16" s="182" t="s">
        <v>12</v>
      </c>
      <c r="K16" s="185" t="s">
        <v>20</v>
      </c>
      <c r="L16" s="186" t="s">
        <v>14</v>
      </c>
      <c r="M16" s="186" t="s">
        <v>15</v>
      </c>
      <c r="N16" s="183" t="s">
        <v>19</v>
      </c>
      <c r="O16" s="184" t="s">
        <v>14</v>
      </c>
      <c r="P16" s="184" t="s">
        <v>15</v>
      </c>
      <c r="Q16" s="183" t="s">
        <v>20</v>
      </c>
      <c r="R16" s="184" t="s">
        <v>14</v>
      </c>
      <c r="S16" s="184" t="s">
        <v>15</v>
      </c>
      <c r="T16" s="205"/>
      <c r="U16" s="206"/>
      <c r="V16" s="206"/>
      <c r="W16" s="206"/>
    </row>
    <row r="17" spans="1:23" x14ac:dyDescent="0.25">
      <c r="A17" s="179"/>
      <c r="B17" s="179"/>
      <c r="C17" s="179"/>
      <c r="D17" s="207"/>
      <c r="E17" s="208"/>
      <c r="F17" s="209"/>
      <c r="G17" s="182"/>
      <c r="H17" s="182"/>
      <c r="I17" s="182"/>
      <c r="J17" s="182"/>
      <c r="K17" s="185"/>
      <c r="L17" s="186"/>
      <c r="M17" s="186"/>
      <c r="N17" s="183"/>
      <c r="O17" s="184"/>
      <c r="P17" s="184"/>
      <c r="Q17" s="183"/>
      <c r="R17" s="184"/>
      <c r="S17" s="184"/>
      <c r="T17" s="205"/>
      <c r="U17" s="34" t="s">
        <v>13</v>
      </c>
      <c r="V17" s="34" t="s">
        <v>15</v>
      </c>
      <c r="W17" s="51" t="s">
        <v>16</v>
      </c>
    </row>
    <row r="18" spans="1:23" x14ac:dyDescent="0.25">
      <c r="A18" s="121" t="s">
        <v>246</v>
      </c>
      <c r="B18" s="121"/>
      <c r="C18" s="121"/>
      <c r="D18" s="122"/>
      <c r="E18" s="123"/>
      <c r="F18" s="124"/>
      <c r="G18" s="125"/>
      <c r="H18" s="125"/>
      <c r="I18" s="125"/>
      <c r="J18" s="126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9"/>
      <c r="V18" s="119"/>
      <c r="W18" s="119"/>
    </row>
    <row r="19" spans="1:23" ht="25.5" x14ac:dyDescent="0.25">
      <c r="A19" s="13" t="s">
        <v>17</v>
      </c>
      <c r="B19" s="13"/>
      <c r="C19" s="13"/>
      <c r="D19" s="14" t="s">
        <v>49</v>
      </c>
      <c r="E19" s="15"/>
      <c r="F19" s="28"/>
      <c r="G19" s="16"/>
      <c r="H19" s="16"/>
      <c r="I19" s="16"/>
      <c r="J19" s="27">
        <f>SUM(J20)</f>
        <v>2238.42</v>
      </c>
      <c r="K19" s="64"/>
      <c r="L19" s="35"/>
      <c r="M19" s="36"/>
      <c r="N19" s="35"/>
      <c r="O19" s="35"/>
      <c r="P19" s="36"/>
      <c r="Q19" s="35"/>
      <c r="R19" s="35"/>
      <c r="S19" s="36"/>
      <c r="T19" s="36">
        <f>SUM(T20:T108)</f>
        <v>0</v>
      </c>
      <c r="U19" s="37"/>
      <c r="V19" s="37"/>
      <c r="W19" s="52"/>
    </row>
    <row r="20" spans="1:23" ht="25.5" x14ac:dyDescent="0.25">
      <c r="A20" s="17" t="s">
        <v>18</v>
      </c>
      <c r="B20" s="18" t="s">
        <v>43</v>
      </c>
      <c r="C20" s="19" t="s">
        <v>44</v>
      </c>
      <c r="D20" s="20" t="s">
        <v>45</v>
      </c>
      <c r="E20" s="21" t="s">
        <v>46</v>
      </c>
      <c r="F20" s="29">
        <f>3*2</f>
        <v>6</v>
      </c>
      <c r="G20" s="22">
        <v>314.02999999999997</v>
      </c>
      <c r="H20" s="22">
        <v>59.04</v>
      </c>
      <c r="I20" s="24">
        <f>G20+H20</f>
        <v>373.07</v>
      </c>
      <c r="J20" s="24">
        <f>F20*I20</f>
        <v>2238.42</v>
      </c>
      <c r="K20" s="65">
        <v>0</v>
      </c>
      <c r="L20" s="38">
        <f>I20</f>
        <v>373.07</v>
      </c>
      <c r="M20" s="39">
        <f>K20*L20</f>
        <v>0</v>
      </c>
      <c r="N20" s="40">
        <v>0</v>
      </c>
      <c r="O20" s="41">
        <f>I20</f>
        <v>373.07</v>
      </c>
      <c r="P20" s="42">
        <f>N20*O20</f>
        <v>0</v>
      </c>
      <c r="Q20" s="43">
        <v>0</v>
      </c>
      <c r="R20" s="44">
        <f>I20</f>
        <v>373.07</v>
      </c>
      <c r="S20" s="45">
        <f>Q20*R20</f>
        <v>0</v>
      </c>
      <c r="T20" s="46">
        <f>(M20+P20)-S20</f>
        <v>0</v>
      </c>
      <c r="U20" s="47">
        <v>0</v>
      </c>
      <c r="V20" s="48">
        <f>U20*I20</f>
        <v>0</v>
      </c>
      <c r="W20" s="47">
        <f>(F20+K20+N20+Q20)-(U20)</f>
        <v>6</v>
      </c>
    </row>
    <row r="21" spans="1:23" ht="25.5" x14ac:dyDescent="0.25">
      <c r="A21" s="13" t="s">
        <v>51</v>
      </c>
      <c r="B21" s="13"/>
      <c r="C21" s="13"/>
      <c r="D21" s="14" t="s">
        <v>50</v>
      </c>
      <c r="E21" s="15"/>
      <c r="F21" s="28"/>
      <c r="G21" s="16"/>
      <c r="H21" s="16"/>
      <c r="I21" s="16"/>
      <c r="J21" s="27">
        <f>SUM(J22:J24)</f>
        <v>8898.9487000000008</v>
      </c>
      <c r="K21" s="6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28"/>
    </row>
    <row r="22" spans="1:23" ht="25.5" x14ac:dyDescent="0.25">
      <c r="A22" s="17" t="s">
        <v>52</v>
      </c>
      <c r="B22" s="21" t="s">
        <v>47</v>
      </c>
      <c r="C22" s="19" t="s">
        <v>44</v>
      </c>
      <c r="D22" s="20" t="s">
        <v>48</v>
      </c>
      <c r="E22" s="23" t="s">
        <v>9</v>
      </c>
      <c r="F22" s="29">
        <v>86</v>
      </c>
      <c r="G22" s="22">
        <v>0</v>
      </c>
      <c r="H22" s="24">
        <v>0</v>
      </c>
      <c r="I22" s="22">
        <v>12.64</v>
      </c>
      <c r="J22" s="24">
        <f t="shared" ref="J22:J48" si="0">F22*I22</f>
        <v>1087.04</v>
      </c>
      <c r="K22" s="65">
        <v>0</v>
      </c>
      <c r="L22" s="38">
        <f t="shared" ref="L22:L48" si="1">I22</f>
        <v>12.64</v>
      </c>
      <c r="M22" s="39">
        <f t="shared" ref="M22:M48" si="2">K22*L22</f>
        <v>0</v>
      </c>
      <c r="N22" s="40">
        <v>0</v>
      </c>
      <c r="O22" s="41">
        <f t="shared" ref="O22:O48" si="3">I22</f>
        <v>12.64</v>
      </c>
      <c r="P22" s="42">
        <f t="shared" ref="P22:P48" si="4">N22*O22</f>
        <v>0</v>
      </c>
      <c r="Q22" s="43">
        <v>0</v>
      </c>
      <c r="R22" s="44">
        <f t="shared" ref="R22:R48" si="5">I22</f>
        <v>12.64</v>
      </c>
      <c r="S22" s="45">
        <f t="shared" ref="S22:S48" si="6">Q22*R22</f>
        <v>0</v>
      </c>
      <c r="T22" s="46">
        <f t="shared" ref="T22:T48" si="7">(M22+P22)-S22</f>
        <v>0</v>
      </c>
      <c r="U22" s="47">
        <v>0</v>
      </c>
      <c r="V22" s="48">
        <f t="shared" ref="V22:V48" si="8">U22*I22</f>
        <v>0</v>
      </c>
      <c r="W22" s="47">
        <f t="shared" ref="W22:W48" si="9">(F22+K22+N22+Q22)-(U22)</f>
        <v>86</v>
      </c>
    </row>
    <row r="23" spans="1:23" ht="25.5" x14ac:dyDescent="0.25">
      <c r="A23" s="17" t="s">
        <v>53</v>
      </c>
      <c r="B23" s="21" t="s">
        <v>54</v>
      </c>
      <c r="C23" s="19" t="s">
        <v>44</v>
      </c>
      <c r="D23" s="20" t="s">
        <v>55</v>
      </c>
      <c r="E23" s="21" t="s">
        <v>46</v>
      </c>
      <c r="F23" s="29">
        <f>(247.5+64+217.5+35)*1.3</f>
        <v>733.2</v>
      </c>
      <c r="G23" s="22">
        <v>0</v>
      </c>
      <c r="H23" s="22">
        <v>5.14</v>
      </c>
      <c r="I23" s="24">
        <f t="shared" ref="I23:I48" si="10">G23+H23</f>
        <v>5.14</v>
      </c>
      <c r="J23" s="24">
        <f t="shared" si="0"/>
        <v>3768.6480000000001</v>
      </c>
      <c r="K23" s="65">
        <v>0</v>
      </c>
      <c r="L23" s="38">
        <f t="shared" si="1"/>
        <v>5.14</v>
      </c>
      <c r="M23" s="39">
        <f t="shared" si="2"/>
        <v>0</v>
      </c>
      <c r="N23" s="40">
        <v>0</v>
      </c>
      <c r="O23" s="41">
        <f t="shared" si="3"/>
        <v>5.14</v>
      </c>
      <c r="P23" s="42">
        <f t="shared" si="4"/>
        <v>0</v>
      </c>
      <c r="Q23" s="43">
        <v>0</v>
      </c>
      <c r="R23" s="44">
        <f t="shared" si="5"/>
        <v>5.14</v>
      </c>
      <c r="S23" s="45">
        <f t="shared" si="6"/>
        <v>0</v>
      </c>
      <c r="T23" s="46">
        <f t="shared" si="7"/>
        <v>0</v>
      </c>
      <c r="U23" s="47">
        <v>0</v>
      </c>
      <c r="V23" s="48">
        <f t="shared" si="8"/>
        <v>0</v>
      </c>
      <c r="W23" s="47">
        <f t="shared" si="9"/>
        <v>733.2</v>
      </c>
    </row>
    <row r="24" spans="1:23" ht="25.5" x14ac:dyDescent="0.25">
      <c r="A24" s="17" t="s">
        <v>58</v>
      </c>
      <c r="B24" s="21" t="s">
        <v>56</v>
      </c>
      <c r="C24" s="19" t="s">
        <v>44</v>
      </c>
      <c r="D24" s="20" t="s">
        <v>57</v>
      </c>
      <c r="E24" s="21" t="s">
        <v>46</v>
      </c>
      <c r="F24" s="29">
        <v>507.31</v>
      </c>
      <c r="G24" s="22">
        <v>0</v>
      </c>
      <c r="H24" s="22">
        <v>7.97</v>
      </c>
      <c r="I24" s="24">
        <f t="shared" si="10"/>
        <v>7.97</v>
      </c>
      <c r="J24" s="24">
        <f t="shared" si="0"/>
        <v>4043.2606999999998</v>
      </c>
      <c r="K24" s="65">
        <v>0</v>
      </c>
      <c r="L24" s="38">
        <f t="shared" si="1"/>
        <v>7.97</v>
      </c>
      <c r="M24" s="39">
        <f t="shared" si="2"/>
        <v>0</v>
      </c>
      <c r="N24" s="40">
        <v>0</v>
      </c>
      <c r="O24" s="41">
        <f t="shared" si="3"/>
        <v>7.97</v>
      </c>
      <c r="P24" s="42">
        <f t="shared" si="4"/>
        <v>0</v>
      </c>
      <c r="Q24" s="43">
        <v>0</v>
      </c>
      <c r="R24" s="44">
        <f t="shared" si="5"/>
        <v>7.97</v>
      </c>
      <c r="S24" s="45">
        <f t="shared" si="6"/>
        <v>0</v>
      </c>
      <c r="T24" s="46">
        <f t="shared" si="7"/>
        <v>0</v>
      </c>
      <c r="U24" s="47">
        <v>0</v>
      </c>
      <c r="V24" s="48">
        <f t="shared" si="8"/>
        <v>0</v>
      </c>
      <c r="W24" s="47">
        <f t="shared" si="9"/>
        <v>507.31</v>
      </c>
    </row>
    <row r="25" spans="1:23" x14ac:dyDescent="0.25">
      <c r="A25" s="13" t="s">
        <v>59</v>
      </c>
      <c r="B25" s="13"/>
      <c r="C25" s="13"/>
      <c r="D25" s="14" t="s">
        <v>63</v>
      </c>
      <c r="E25" s="15"/>
      <c r="F25" s="28"/>
      <c r="G25" s="16"/>
      <c r="H25" s="16"/>
      <c r="I25" s="16"/>
      <c r="J25" s="27">
        <f>SUM(J26:J29)</f>
        <v>196788.25272000002</v>
      </c>
      <c r="K25" s="6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28"/>
    </row>
    <row r="26" spans="1:23" ht="25.5" x14ac:dyDescent="0.25">
      <c r="A26" s="17" t="s">
        <v>69</v>
      </c>
      <c r="B26" s="21" t="s">
        <v>60</v>
      </c>
      <c r="C26" s="19" t="s">
        <v>44</v>
      </c>
      <c r="D26" s="20" t="s">
        <v>61</v>
      </c>
      <c r="E26" s="21" t="s">
        <v>62</v>
      </c>
      <c r="F26" s="29">
        <f>F23*10</f>
        <v>7332</v>
      </c>
      <c r="G26" s="22">
        <v>13.88</v>
      </c>
      <c r="H26" s="22">
        <v>0</v>
      </c>
      <c r="I26" s="24">
        <f t="shared" si="10"/>
        <v>13.88</v>
      </c>
      <c r="J26" s="24">
        <f t="shared" si="0"/>
        <v>101768.16</v>
      </c>
      <c r="K26" s="65">
        <v>0</v>
      </c>
      <c r="L26" s="38">
        <f t="shared" si="1"/>
        <v>13.88</v>
      </c>
      <c r="M26" s="39">
        <f t="shared" si="2"/>
        <v>0</v>
      </c>
      <c r="N26" s="40">
        <v>0</v>
      </c>
      <c r="O26" s="41">
        <f t="shared" si="3"/>
        <v>13.88</v>
      </c>
      <c r="P26" s="42">
        <f t="shared" si="4"/>
        <v>0</v>
      </c>
      <c r="Q26" s="43">
        <v>0</v>
      </c>
      <c r="R26" s="44">
        <f t="shared" si="5"/>
        <v>13.88</v>
      </c>
      <c r="S26" s="45">
        <f t="shared" si="6"/>
        <v>0</v>
      </c>
      <c r="T26" s="46">
        <f t="shared" si="7"/>
        <v>0</v>
      </c>
      <c r="U26" s="47">
        <v>0</v>
      </c>
      <c r="V26" s="48">
        <f t="shared" si="8"/>
        <v>0</v>
      </c>
      <c r="W26" s="47">
        <f t="shared" si="9"/>
        <v>7332</v>
      </c>
    </row>
    <row r="27" spans="1:23" ht="51" x14ac:dyDescent="0.25">
      <c r="A27" s="17" t="s">
        <v>70</v>
      </c>
      <c r="B27" s="18" t="s">
        <v>64</v>
      </c>
      <c r="C27" s="19" t="s">
        <v>44</v>
      </c>
      <c r="D27" s="25" t="s">
        <v>65</v>
      </c>
      <c r="E27" s="17" t="s">
        <v>46</v>
      </c>
      <c r="F27" s="29">
        <f>F23</f>
        <v>733.2</v>
      </c>
      <c r="G27" s="24">
        <v>93.89</v>
      </c>
      <c r="H27" s="24">
        <v>12.4</v>
      </c>
      <c r="I27" s="24">
        <f t="shared" si="10"/>
        <v>106.29</v>
      </c>
      <c r="J27" s="24">
        <f t="shared" si="0"/>
        <v>77931.828000000009</v>
      </c>
      <c r="K27" s="65">
        <v>0</v>
      </c>
      <c r="L27" s="38">
        <f t="shared" si="1"/>
        <v>106.29</v>
      </c>
      <c r="M27" s="39">
        <f t="shared" si="2"/>
        <v>0</v>
      </c>
      <c r="N27" s="40">
        <v>0</v>
      </c>
      <c r="O27" s="41">
        <f t="shared" si="3"/>
        <v>106.29</v>
      </c>
      <c r="P27" s="42">
        <f t="shared" si="4"/>
        <v>0</v>
      </c>
      <c r="Q27" s="43">
        <v>0</v>
      </c>
      <c r="R27" s="44">
        <f t="shared" si="5"/>
        <v>106.29</v>
      </c>
      <c r="S27" s="45">
        <f t="shared" si="6"/>
        <v>0</v>
      </c>
      <c r="T27" s="46">
        <f t="shared" si="7"/>
        <v>0</v>
      </c>
      <c r="U27" s="47">
        <v>0</v>
      </c>
      <c r="V27" s="48">
        <f t="shared" si="8"/>
        <v>0</v>
      </c>
      <c r="W27" s="47">
        <f t="shared" si="9"/>
        <v>733.2</v>
      </c>
    </row>
    <row r="28" spans="1:23" ht="25.5" x14ac:dyDescent="0.25">
      <c r="A28" s="17" t="s">
        <v>71</v>
      </c>
      <c r="B28" s="18" t="s">
        <v>141</v>
      </c>
      <c r="C28" s="19" t="s">
        <v>44</v>
      </c>
      <c r="D28" s="25" t="s">
        <v>175</v>
      </c>
      <c r="E28" s="17" t="s">
        <v>46</v>
      </c>
      <c r="F28" s="78">
        <f>(15.7*0.8)*1.3</f>
        <v>16.328000000000003</v>
      </c>
      <c r="G28" s="79">
        <v>260.99</v>
      </c>
      <c r="H28" s="79">
        <v>0</v>
      </c>
      <c r="I28" s="80">
        <f>G28+H28</f>
        <v>260.99</v>
      </c>
      <c r="J28" s="80">
        <f>F28*I28</f>
        <v>4261.4447200000013</v>
      </c>
      <c r="K28" s="65"/>
      <c r="L28" s="38"/>
      <c r="M28" s="39"/>
      <c r="N28" s="40"/>
      <c r="O28" s="41"/>
      <c r="P28" s="42"/>
      <c r="Q28" s="43"/>
      <c r="R28" s="44"/>
      <c r="S28" s="45"/>
      <c r="T28" s="46"/>
      <c r="U28" s="47"/>
      <c r="V28" s="48"/>
      <c r="W28" s="47"/>
    </row>
    <row r="29" spans="1:23" ht="25.5" x14ac:dyDescent="0.25">
      <c r="A29" s="17" t="s">
        <v>72</v>
      </c>
      <c r="B29" s="18" t="s">
        <v>66</v>
      </c>
      <c r="C29" s="19" t="s">
        <v>44</v>
      </c>
      <c r="D29" s="25" t="s">
        <v>67</v>
      </c>
      <c r="E29" s="17" t="s">
        <v>68</v>
      </c>
      <c r="F29" s="29">
        <f>(27.7+9.42+27.7+9.42)+(27.7+12.45+27.7+12.45)</f>
        <v>154.54</v>
      </c>
      <c r="G29" s="24">
        <v>41.39</v>
      </c>
      <c r="H29" s="24">
        <v>41.61</v>
      </c>
      <c r="I29" s="24">
        <f t="shared" si="10"/>
        <v>83</v>
      </c>
      <c r="J29" s="24">
        <f t="shared" si="0"/>
        <v>12826.82</v>
      </c>
      <c r="K29" s="65">
        <v>0</v>
      </c>
      <c r="L29" s="38">
        <f t="shared" si="1"/>
        <v>83</v>
      </c>
      <c r="M29" s="39">
        <f t="shared" si="2"/>
        <v>0</v>
      </c>
      <c r="N29" s="40">
        <v>0</v>
      </c>
      <c r="O29" s="41">
        <f t="shared" si="3"/>
        <v>83</v>
      </c>
      <c r="P29" s="42">
        <f t="shared" si="4"/>
        <v>0</v>
      </c>
      <c r="Q29" s="43">
        <v>0</v>
      </c>
      <c r="R29" s="44">
        <f t="shared" si="5"/>
        <v>83</v>
      </c>
      <c r="S29" s="45">
        <f t="shared" si="6"/>
        <v>0</v>
      </c>
      <c r="T29" s="46">
        <f t="shared" si="7"/>
        <v>0</v>
      </c>
      <c r="U29" s="47">
        <v>0</v>
      </c>
      <c r="V29" s="48">
        <f t="shared" si="8"/>
        <v>0</v>
      </c>
      <c r="W29" s="47">
        <f t="shared" si="9"/>
        <v>154.54</v>
      </c>
    </row>
    <row r="30" spans="1:23" ht="19.5" customHeight="1" x14ac:dyDescent="0.25">
      <c r="A30" s="13" t="s">
        <v>73</v>
      </c>
      <c r="B30" s="13"/>
      <c r="C30" s="13"/>
      <c r="D30" s="14" t="s">
        <v>174</v>
      </c>
      <c r="E30" s="15"/>
      <c r="F30" s="28"/>
      <c r="G30" s="16"/>
      <c r="H30" s="16"/>
      <c r="I30" s="16"/>
      <c r="J30" s="77">
        <f>SUM(J31:J33)</f>
        <v>10668.233999999999</v>
      </c>
      <c r="K30" s="6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28"/>
    </row>
    <row r="31" spans="1:23" ht="51" x14ac:dyDescent="0.25">
      <c r="A31" s="17" t="s">
        <v>74</v>
      </c>
      <c r="B31" s="81" t="s">
        <v>176</v>
      </c>
      <c r="C31" s="19" t="s">
        <v>44</v>
      </c>
      <c r="D31" s="82" t="s">
        <v>177</v>
      </c>
      <c r="E31" s="17" t="s">
        <v>68</v>
      </c>
      <c r="F31" s="83">
        <f>(36+3+3)*1.3</f>
        <v>54.6</v>
      </c>
      <c r="G31" s="84">
        <v>21.47</v>
      </c>
      <c r="H31" s="84">
        <v>29.87</v>
      </c>
      <c r="I31" s="80">
        <f t="shared" ref="I31:I33" si="11">G31+H31</f>
        <v>51.34</v>
      </c>
      <c r="J31" s="80">
        <f t="shared" ref="J31:J33" si="12">F31*I31</f>
        <v>2803.1640000000002</v>
      </c>
      <c r="K31" s="6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28"/>
    </row>
    <row r="32" spans="1:23" ht="51" x14ac:dyDescent="0.25">
      <c r="A32" s="17" t="s">
        <v>75</v>
      </c>
      <c r="B32" s="81" t="s">
        <v>178</v>
      </c>
      <c r="C32" s="19" t="s">
        <v>44</v>
      </c>
      <c r="D32" s="82" t="s">
        <v>179</v>
      </c>
      <c r="E32" s="17" t="s">
        <v>180</v>
      </c>
      <c r="F32" s="83">
        <v>1</v>
      </c>
      <c r="G32" s="84">
        <v>6169.23</v>
      </c>
      <c r="H32" s="84">
        <v>51.28</v>
      </c>
      <c r="I32" s="80">
        <f t="shared" si="11"/>
        <v>6220.5099999999993</v>
      </c>
      <c r="J32" s="80">
        <f t="shared" si="12"/>
        <v>6220.5099999999993</v>
      </c>
      <c r="K32" s="6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28"/>
    </row>
    <row r="33" spans="1:23" ht="51" x14ac:dyDescent="0.25">
      <c r="A33" s="17" t="s">
        <v>76</v>
      </c>
      <c r="B33" s="107" t="s">
        <v>181</v>
      </c>
      <c r="C33" s="19" t="s">
        <v>44</v>
      </c>
      <c r="D33" s="82" t="s">
        <v>182</v>
      </c>
      <c r="E33" s="17" t="s">
        <v>180</v>
      </c>
      <c r="F33" s="83">
        <v>1</v>
      </c>
      <c r="G33" s="84">
        <v>1390.2</v>
      </c>
      <c r="H33" s="84">
        <v>254.36</v>
      </c>
      <c r="I33" s="80">
        <f t="shared" si="11"/>
        <v>1644.56</v>
      </c>
      <c r="J33" s="80">
        <f t="shared" si="12"/>
        <v>1644.56</v>
      </c>
      <c r="K33" s="6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28"/>
    </row>
    <row r="34" spans="1:23" x14ac:dyDescent="0.25">
      <c r="A34" s="121" t="s">
        <v>259</v>
      </c>
      <c r="B34" s="121"/>
      <c r="C34" s="121"/>
      <c r="D34" s="122"/>
      <c r="E34" s="123"/>
      <c r="F34" s="124"/>
      <c r="G34" s="125"/>
      <c r="H34" s="125"/>
      <c r="I34" s="125"/>
      <c r="J34" s="126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9"/>
      <c r="V34" s="119"/>
      <c r="W34" s="119"/>
    </row>
    <row r="35" spans="1:23" x14ac:dyDescent="0.25">
      <c r="A35" s="13" t="s">
        <v>81</v>
      </c>
      <c r="B35" s="13"/>
      <c r="C35" s="13"/>
      <c r="D35" s="14" t="s">
        <v>86</v>
      </c>
      <c r="E35" s="15"/>
      <c r="F35" s="28"/>
      <c r="G35" s="16"/>
      <c r="H35" s="16"/>
      <c r="I35" s="16"/>
      <c r="J35" s="27">
        <f>SUM(J36:J42)</f>
        <v>72725.997100000008</v>
      </c>
      <c r="K35" s="6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28"/>
    </row>
    <row r="36" spans="1:23" ht="25.5" x14ac:dyDescent="0.25">
      <c r="A36" s="17" t="s">
        <v>93</v>
      </c>
      <c r="B36" s="18" t="s">
        <v>83</v>
      </c>
      <c r="C36" s="19" t="s">
        <v>44</v>
      </c>
      <c r="D36" s="25" t="s">
        <v>84</v>
      </c>
      <c r="E36" s="17" t="s">
        <v>46</v>
      </c>
      <c r="F36" s="29">
        <f>F24</f>
        <v>507.31</v>
      </c>
      <c r="G36" s="24">
        <v>60.7</v>
      </c>
      <c r="H36" s="24">
        <v>0</v>
      </c>
      <c r="I36" s="24">
        <f t="shared" si="10"/>
        <v>60.7</v>
      </c>
      <c r="J36" s="24">
        <f t="shared" si="0"/>
        <v>30793.717000000001</v>
      </c>
      <c r="K36" s="65">
        <v>0</v>
      </c>
      <c r="L36" s="38">
        <f t="shared" si="1"/>
        <v>60.7</v>
      </c>
      <c r="M36" s="39">
        <f t="shared" si="2"/>
        <v>0</v>
      </c>
      <c r="N36" s="40">
        <v>0</v>
      </c>
      <c r="O36" s="41">
        <f t="shared" si="3"/>
        <v>60.7</v>
      </c>
      <c r="P36" s="42">
        <f t="shared" si="4"/>
        <v>0</v>
      </c>
      <c r="Q36" s="43">
        <v>0</v>
      </c>
      <c r="R36" s="44">
        <f t="shared" si="5"/>
        <v>60.7</v>
      </c>
      <c r="S36" s="45">
        <f t="shared" si="6"/>
        <v>0</v>
      </c>
      <c r="T36" s="46">
        <f t="shared" si="7"/>
        <v>0</v>
      </c>
      <c r="U36" s="47">
        <v>0</v>
      </c>
      <c r="V36" s="48">
        <f t="shared" si="8"/>
        <v>0</v>
      </c>
      <c r="W36" s="47">
        <f t="shared" si="9"/>
        <v>507.31</v>
      </c>
    </row>
    <row r="37" spans="1:23" ht="25.5" x14ac:dyDescent="0.25">
      <c r="A37" s="17" t="s">
        <v>94</v>
      </c>
      <c r="B37" s="18" t="s">
        <v>85</v>
      </c>
      <c r="C37" s="19" t="s">
        <v>44</v>
      </c>
      <c r="D37" s="25" t="s">
        <v>87</v>
      </c>
      <c r="E37" s="17" t="s">
        <v>46</v>
      </c>
      <c r="F37" s="29">
        <f>F36</f>
        <v>507.31</v>
      </c>
      <c r="G37" s="24">
        <v>4.21</v>
      </c>
      <c r="H37" s="24">
        <v>12.39</v>
      </c>
      <c r="I37" s="24">
        <f t="shared" si="10"/>
        <v>16.600000000000001</v>
      </c>
      <c r="J37" s="24">
        <f t="shared" si="0"/>
        <v>8421.3460000000014</v>
      </c>
      <c r="K37" s="65">
        <v>0</v>
      </c>
      <c r="L37" s="38">
        <f t="shared" si="1"/>
        <v>16.600000000000001</v>
      </c>
      <c r="M37" s="39">
        <f t="shared" si="2"/>
        <v>0</v>
      </c>
      <c r="N37" s="40">
        <v>0</v>
      </c>
      <c r="O37" s="41">
        <f t="shared" si="3"/>
        <v>16.600000000000001</v>
      </c>
      <c r="P37" s="42">
        <f t="shared" si="4"/>
        <v>0</v>
      </c>
      <c r="Q37" s="43">
        <v>0</v>
      </c>
      <c r="R37" s="44">
        <f t="shared" si="5"/>
        <v>16.600000000000001</v>
      </c>
      <c r="S37" s="45">
        <f t="shared" si="6"/>
        <v>0</v>
      </c>
      <c r="T37" s="46">
        <f t="shared" si="7"/>
        <v>0</v>
      </c>
      <c r="U37" s="47">
        <v>0</v>
      </c>
      <c r="V37" s="48">
        <f t="shared" si="8"/>
        <v>0</v>
      </c>
      <c r="W37" s="47">
        <f t="shared" si="9"/>
        <v>507.31</v>
      </c>
    </row>
    <row r="38" spans="1:23" ht="38.25" x14ac:dyDescent="0.25">
      <c r="A38" s="17" t="s">
        <v>95</v>
      </c>
      <c r="B38" s="18" t="s">
        <v>77</v>
      </c>
      <c r="C38" s="19" t="s">
        <v>44</v>
      </c>
      <c r="D38" s="25" t="s">
        <v>78</v>
      </c>
      <c r="E38" s="23" t="s">
        <v>9</v>
      </c>
      <c r="F38" s="29">
        <f>F22</f>
        <v>86</v>
      </c>
      <c r="G38" s="24">
        <v>0.28000000000000003</v>
      </c>
      <c r="H38" s="24">
        <v>12.64</v>
      </c>
      <c r="I38" s="24">
        <f t="shared" si="10"/>
        <v>12.92</v>
      </c>
      <c r="J38" s="24">
        <f t="shared" si="0"/>
        <v>1111.1199999999999</v>
      </c>
      <c r="K38" s="65">
        <v>0</v>
      </c>
      <c r="L38" s="38">
        <f t="shared" si="1"/>
        <v>12.92</v>
      </c>
      <c r="M38" s="39">
        <f t="shared" si="2"/>
        <v>0</v>
      </c>
      <c r="N38" s="40">
        <v>0</v>
      </c>
      <c r="O38" s="41">
        <f t="shared" si="3"/>
        <v>12.92</v>
      </c>
      <c r="P38" s="42">
        <f t="shared" si="4"/>
        <v>0</v>
      </c>
      <c r="Q38" s="43">
        <v>0</v>
      </c>
      <c r="R38" s="44">
        <f t="shared" si="5"/>
        <v>12.92</v>
      </c>
      <c r="S38" s="45">
        <f t="shared" si="6"/>
        <v>0</v>
      </c>
      <c r="T38" s="46">
        <f t="shared" si="7"/>
        <v>0</v>
      </c>
      <c r="U38" s="47">
        <v>0</v>
      </c>
      <c r="V38" s="48">
        <f t="shared" si="8"/>
        <v>0</v>
      </c>
      <c r="W38" s="47">
        <f t="shared" si="9"/>
        <v>86</v>
      </c>
    </row>
    <row r="39" spans="1:23" ht="25.5" x14ac:dyDescent="0.25">
      <c r="A39" s="17" t="s">
        <v>96</v>
      </c>
      <c r="B39" s="18" t="s">
        <v>85</v>
      </c>
      <c r="C39" s="19" t="s">
        <v>44</v>
      </c>
      <c r="D39" s="25" t="s">
        <v>88</v>
      </c>
      <c r="E39" s="17" t="s">
        <v>46</v>
      </c>
      <c r="F39" s="29">
        <f>(23.7+18+24+24+37.7+20+20.6+24.5+27.9+10.5+10+22+16.4+11.7+8.1+10.7)*1.8</f>
        <v>557.64</v>
      </c>
      <c r="G39" s="24">
        <v>4.21</v>
      </c>
      <c r="H39" s="24">
        <v>12.39</v>
      </c>
      <c r="I39" s="24">
        <f t="shared" si="10"/>
        <v>16.600000000000001</v>
      </c>
      <c r="J39" s="24">
        <f t="shared" si="0"/>
        <v>9256.8240000000005</v>
      </c>
      <c r="K39" s="65">
        <v>0</v>
      </c>
      <c r="L39" s="38">
        <f t="shared" si="1"/>
        <v>16.600000000000001</v>
      </c>
      <c r="M39" s="39">
        <f t="shared" si="2"/>
        <v>0</v>
      </c>
      <c r="N39" s="40">
        <v>0</v>
      </c>
      <c r="O39" s="41">
        <f t="shared" si="3"/>
        <v>16.600000000000001</v>
      </c>
      <c r="P39" s="42">
        <f t="shared" si="4"/>
        <v>0</v>
      </c>
      <c r="Q39" s="43">
        <v>0</v>
      </c>
      <c r="R39" s="44">
        <f t="shared" si="5"/>
        <v>16.600000000000001</v>
      </c>
      <c r="S39" s="45">
        <f t="shared" si="6"/>
        <v>0</v>
      </c>
      <c r="T39" s="46">
        <f t="shared" si="7"/>
        <v>0</v>
      </c>
      <c r="U39" s="47">
        <v>0</v>
      </c>
      <c r="V39" s="48">
        <f t="shared" si="8"/>
        <v>0</v>
      </c>
      <c r="W39" s="47">
        <f t="shared" si="9"/>
        <v>557.64</v>
      </c>
    </row>
    <row r="40" spans="1:23" ht="25.5" x14ac:dyDescent="0.25">
      <c r="A40" s="17" t="s">
        <v>97</v>
      </c>
      <c r="B40" s="18" t="s">
        <v>89</v>
      </c>
      <c r="C40" s="19" t="s">
        <v>44</v>
      </c>
      <c r="D40" s="25" t="s">
        <v>90</v>
      </c>
      <c r="E40" s="23" t="s">
        <v>46</v>
      </c>
      <c r="F40" s="29">
        <f>(23.7+18+24+24+37.7+20+20.6+24.5+27.9+10.5+10+22+16.4+11.7+8.1+10.7)*1.2</f>
        <v>371.75999999999993</v>
      </c>
      <c r="G40" s="24">
        <v>6.62</v>
      </c>
      <c r="H40" s="24">
        <v>12.39</v>
      </c>
      <c r="I40" s="24">
        <f t="shared" si="10"/>
        <v>19.010000000000002</v>
      </c>
      <c r="J40" s="24">
        <f t="shared" si="0"/>
        <v>7067.1575999999995</v>
      </c>
      <c r="K40" s="65">
        <v>0</v>
      </c>
      <c r="L40" s="38">
        <f t="shared" si="1"/>
        <v>19.010000000000002</v>
      </c>
      <c r="M40" s="39">
        <f t="shared" si="2"/>
        <v>0</v>
      </c>
      <c r="N40" s="40">
        <v>0</v>
      </c>
      <c r="O40" s="41">
        <f t="shared" si="3"/>
        <v>19.010000000000002</v>
      </c>
      <c r="P40" s="42">
        <f t="shared" si="4"/>
        <v>0</v>
      </c>
      <c r="Q40" s="43">
        <v>0</v>
      </c>
      <c r="R40" s="44">
        <f t="shared" si="5"/>
        <v>19.010000000000002</v>
      </c>
      <c r="S40" s="45">
        <f t="shared" si="6"/>
        <v>0</v>
      </c>
      <c r="T40" s="46">
        <f t="shared" si="7"/>
        <v>0</v>
      </c>
      <c r="U40" s="47">
        <v>0</v>
      </c>
      <c r="V40" s="48">
        <f t="shared" si="8"/>
        <v>0</v>
      </c>
      <c r="W40" s="47">
        <f t="shared" si="9"/>
        <v>371.75999999999993</v>
      </c>
    </row>
    <row r="41" spans="1:23" ht="38.25" x14ac:dyDescent="0.25">
      <c r="A41" s="17" t="s">
        <v>98</v>
      </c>
      <c r="B41" s="18" t="s">
        <v>91</v>
      </c>
      <c r="C41" s="19" t="s">
        <v>44</v>
      </c>
      <c r="D41" s="25" t="s">
        <v>92</v>
      </c>
      <c r="E41" s="23" t="s">
        <v>46</v>
      </c>
      <c r="F41" s="29">
        <f>F39*0.25</f>
        <v>139.41</v>
      </c>
      <c r="G41" s="24">
        <v>9.43</v>
      </c>
      <c r="H41" s="24">
        <v>17.38</v>
      </c>
      <c r="I41" s="24">
        <f t="shared" si="10"/>
        <v>26.81</v>
      </c>
      <c r="J41" s="24">
        <f t="shared" si="0"/>
        <v>3737.5820999999996</v>
      </c>
      <c r="K41" s="65">
        <v>0</v>
      </c>
      <c r="L41" s="38">
        <f t="shared" si="1"/>
        <v>26.81</v>
      </c>
      <c r="M41" s="39">
        <f t="shared" si="2"/>
        <v>0</v>
      </c>
      <c r="N41" s="40">
        <v>0</v>
      </c>
      <c r="O41" s="41">
        <f t="shared" si="3"/>
        <v>26.81</v>
      </c>
      <c r="P41" s="42">
        <f t="shared" si="4"/>
        <v>0</v>
      </c>
      <c r="Q41" s="43">
        <v>0</v>
      </c>
      <c r="R41" s="44">
        <f t="shared" si="5"/>
        <v>26.81</v>
      </c>
      <c r="S41" s="45">
        <f t="shared" si="6"/>
        <v>0</v>
      </c>
      <c r="T41" s="46">
        <f t="shared" si="7"/>
        <v>0</v>
      </c>
      <c r="U41" s="47">
        <v>0</v>
      </c>
      <c r="V41" s="48">
        <f t="shared" si="8"/>
        <v>0</v>
      </c>
      <c r="W41" s="47">
        <f t="shared" si="9"/>
        <v>139.41</v>
      </c>
    </row>
    <row r="42" spans="1:23" ht="25.5" x14ac:dyDescent="0.25">
      <c r="A42" s="17" t="s">
        <v>247</v>
      </c>
      <c r="B42" s="18" t="s">
        <v>89</v>
      </c>
      <c r="C42" s="19" t="s">
        <v>44</v>
      </c>
      <c r="D42" s="25" t="s">
        <v>106</v>
      </c>
      <c r="E42" s="23" t="s">
        <v>46</v>
      </c>
      <c r="F42" s="29">
        <f>((25.8+8.3+25.8+8.3)+(4+4+16+16)+(20.8+10.5+20.8+10.5))*3.8</f>
        <v>649.04</v>
      </c>
      <c r="G42" s="24">
        <v>6.62</v>
      </c>
      <c r="H42" s="24">
        <v>12.39</v>
      </c>
      <c r="I42" s="24">
        <f t="shared" ref="I42" si="13">G42+H42</f>
        <v>19.010000000000002</v>
      </c>
      <c r="J42" s="24">
        <f t="shared" ref="J42" si="14">F42*I42</f>
        <v>12338.250400000001</v>
      </c>
      <c r="K42" s="65">
        <v>0</v>
      </c>
      <c r="L42" s="38">
        <f t="shared" si="1"/>
        <v>19.010000000000002</v>
      </c>
      <c r="M42" s="39">
        <f t="shared" si="2"/>
        <v>0</v>
      </c>
      <c r="N42" s="40">
        <v>0</v>
      </c>
      <c r="O42" s="41">
        <f t="shared" si="3"/>
        <v>19.010000000000002</v>
      </c>
      <c r="P42" s="42">
        <f t="shared" si="4"/>
        <v>0</v>
      </c>
      <c r="Q42" s="43">
        <v>0</v>
      </c>
      <c r="R42" s="44">
        <f t="shared" si="5"/>
        <v>19.010000000000002</v>
      </c>
      <c r="S42" s="45">
        <f t="shared" si="6"/>
        <v>0</v>
      </c>
      <c r="T42" s="46">
        <f t="shared" si="7"/>
        <v>0</v>
      </c>
      <c r="U42" s="47">
        <v>0</v>
      </c>
      <c r="V42" s="48">
        <f t="shared" si="8"/>
        <v>0</v>
      </c>
      <c r="W42" s="47">
        <f t="shared" si="9"/>
        <v>649.04</v>
      </c>
    </row>
    <row r="43" spans="1:23" x14ac:dyDescent="0.25">
      <c r="A43" s="13" t="s">
        <v>147</v>
      </c>
      <c r="B43" s="13"/>
      <c r="C43" s="13"/>
      <c r="D43" s="14" t="s">
        <v>82</v>
      </c>
      <c r="E43" s="15"/>
      <c r="F43" s="28"/>
      <c r="G43" s="16"/>
      <c r="H43" s="16"/>
      <c r="I43" s="16"/>
      <c r="J43" s="27">
        <f>SUM(J44:J49)</f>
        <v>62754.32</v>
      </c>
      <c r="K43" s="6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28"/>
    </row>
    <row r="44" spans="1:23" x14ac:dyDescent="0.25">
      <c r="A44" s="17" t="s">
        <v>125</v>
      </c>
      <c r="B44" s="18" t="s">
        <v>99</v>
      </c>
      <c r="C44" s="19"/>
      <c r="D44" s="25" t="s">
        <v>100</v>
      </c>
      <c r="E44" s="17" t="s">
        <v>9</v>
      </c>
      <c r="F44" s="29">
        <v>36</v>
      </c>
      <c r="G44" s="24">
        <v>0</v>
      </c>
      <c r="H44" s="24">
        <v>830</v>
      </c>
      <c r="I44" s="24">
        <f t="shared" si="10"/>
        <v>830</v>
      </c>
      <c r="J44" s="24">
        <f t="shared" si="0"/>
        <v>29880</v>
      </c>
      <c r="K44" s="65">
        <v>0</v>
      </c>
      <c r="L44" s="38">
        <f t="shared" si="1"/>
        <v>830</v>
      </c>
      <c r="M44" s="39">
        <f t="shared" si="2"/>
        <v>0</v>
      </c>
      <c r="N44" s="40">
        <v>0</v>
      </c>
      <c r="O44" s="41">
        <f t="shared" si="3"/>
        <v>830</v>
      </c>
      <c r="P44" s="42">
        <f t="shared" si="4"/>
        <v>0</v>
      </c>
      <c r="Q44" s="43">
        <v>0</v>
      </c>
      <c r="R44" s="44">
        <f t="shared" si="5"/>
        <v>830</v>
      </c>
      <c r="S44" s="45">
        <f t="shared" si="6"/>
        <v>0</v>
      </c>
      <c r="T44" s="46">
        <f t="shared" si="7"/>
        <v>0</v>
      </c>
      <c r="U44" s="47">
        <v>0</v>
      </c>
      <c r="V44" s="48">
        <f t="shared" si="8"/>
        <v>0</v>
      </c>
      <c r="W44" s="47">
        <f t="shared" si="9"/>
        <v>36</v>
      </c>
    </row>
    <row r="45" spans="1:23" x14ac:dyDescent="0.25">
      <c r="A45" s="17" t="s">
        <v>129</v>
      </c>
      <c r="B45" s="18" t="s">
        <v>99</v>
      </c>
      <c r="C45" s="19"/>
      <c r="D45" s="25" t="s">
        <v>101</v>
      </c>
      <c r="E45" s="17" t="s">
        <v>9</v>
      </c>
      <c r="F45" s="29">
        <v>1</v>
      </c>
      <c r="G45" s="24">
        <v>0</v>
      </c>
      <c r="H45" s="24">
        <v>16519</v>
      </c>
      <c r="I45" s="24">
        <f t="shared" si="10"/>
        <v>16519</v>
      </c>
      <c r="J45" s="24">
        <f t="shared" si="0"/>
        <v>16519</v>
      </c>
      <c r="K45" s="65">
        <v>0</v>
      </c>
      <c r="L45" s="38">
        <f t="shared" si="1"/>
        <v>16519</v>
      </c>
      <c r="M45" s="39">
        <f t="shared" si="2"/>
        <v>0</v>
      </c>
      <c r="N45" s="40">
        <v>0</v>
      </c>
      <c r="O45" s="41">
        <f t="shared" si="3"/>
        <v>16519</v>
      </c>
      <c r="P45" s="42">
        <f t="shared" si="4"/>
        <v>0</v>
      </c>
      <c r="Q45" s="43">
        <v>0</v>
      </c>
      <c r="R45" s="44">
        <f t="shared" si="5"/>
        <v>16519</v>
      </c>
      <c r="S45" s="45">
        <f t="shared" si="6"/>
        <v>0</v>
      </c>
      <c r="T45" s="46">
        <f t="shared" si="7"/>
        <v>0</v>
      </c>
      <c r="U45" s="47">
        <v>0</v>
      </c>
      <c r="V45" s="48">
        <f t="shared" si="8"/>
        <v>0</v>
      </c>
      <c r="W45" s="47">
        <f t="shared" si="9"/>
        <v>1</v>
      </c>
    </row>
    <row r="46" spans="1:23" x14ac:dyDescent="0.25">
      <c r="A46" s="17" t="s">
        <v>132</v>
      </c>
      <c r="B46" s="18" t="s">
        <v>99</v>
      </c>
      <c r="C46" s="19"/>
      <c r="D46" s="25" t="s">
        <v>102</v>
      </c>
      <c r="E46" s="17" t="s">
        <v>9</v>
      </c>
      <c r="F46" s="29">
        <v>1</v>
      </c>
      <c r="G46" s="24">
        <v>0</v>
      </c>
      <c r="H46" s="24">
        <v>1572.5</v>
      </c>
      <c r="I46" s="24">
        <f t="shared" si="10"/>
        <v>1572.5</v>
      </c>
      <c r="J46" s="24">
        <f t="shared" si="0"/>
        <v>1572.5</v>
      </c>
      <c r="K46" s="65">
        <v>0</v>
      </c>
      <c r="L46" s="38">
        <f t="shared" si="1"/>
        <v>1572.5</v>
      </c>
      <c r="M46" s="39">
        <f t="shared" si="2"/>
        <v>0</v>
      </c>
      <c r="N46" s="40">
        <v>0</v>
      </c>
      <c r="O46" s="41">
        <f t="shared" si="3"/>
        <v>1572.5</v>
      </c>
      <c r="P46" s="42">
        <f t="shared" si="4"/>
        <v>0</v>
      </c>
      <c r="Q46" s="43">
        <v>0</v>
      </c>
      <c r="R46" s="44">
        <f t="shared" si="5"/>
        <v>1572.5</v>
      </c>
      <c r="S46" s="45">
        <f t="shared" si="6"/>
        <v>0</v>
      </c>
      <c r="T46" s="46">
        <f t="shared" si="7"/>
        <v>0</v>
      </c>
      <c r="U46" s="47">
        <v>0</v>
      </c>
      <c r="V46" s="48">
        <f t="shared" si="8"/>
        <v>0</v>
      </c>
      <c r="W46" s="47">
        <f t="shared" si="9"/>
        <v>1</v>
      </c>
    </row>
    <row r="47" spans="1:23" x14ac:dyDescent="0.25">
      <c r="A47" s="17" t="s">
        <v>134</v>
      </c>
      <c r="B47" s="18" t="s">
        <v>99</v>
      </c>
      <c r="C47" s="19"/>
      <c r="D47" s="25" t="s">
        <v>103</v>
      </c>
      <c r="E47" s="17" t="s">
        <v>9</v>
      </c>
      <c r="F47" s="29">
        <v>18</v>
      </c>
      <c r="G47" s="24">
        <v>0</v>
      </c>
      <c r="H47" s="24">
        <v>28.3</v>
      </c>
      <c r="I47" s="24">
        <f t="shared" si="10"/>
        <v>28.3</v>
      </c>
      <c r="J47" s="24">
        <f t="shared" si="0"/>
        <v>509.40000000000003</v>
      </c>
      <c r="K47" s="65">
        <v>0</v>
      </c>
      <c r="L47" s="38">
        <f t="shared" si="1"/>
        <v>28.3</v>
      </c>
      <c r="M47" s="39">
        <f t="shared" si="2"/>
        <v>0</v>
      </c>
      <c r="N47" s="40">
        <v>0</v>
      </c>
      <c r="O47" s="41">
        <f t="shared" si="3"/>
        <v>28.3</v>
      </c>
      <c r="P47" s="42">
        <f t="shared" si="4"/>
        <v>0</v>
      </c>
      <c r="Q47" s="43">
        <v>0</v>
      </c>
      <c r="R47" s="44">
        <f t="shared" si="5"/>
        <v>28.3</v>
      </c>
      <c r="S47" s="45">
        <f t="shared" si="6"/>
        <v>0</v>
      </c>
      <c r="T47" s="46">
        <f t="shared" si="7"/>
        <v>0</v>
      </c>
      <c r="U47" s="47">
        <v>0</v>
      </c>
      <c r="V47" s="48">
        <f t="shared" si="8"/>
        <v>0</v>
      </c>
      <c r="W47" s="47">
        <f t="shared" si="9"/>
        <v>18</v>
      </c>
    </row>
    <row r="48" spans="1:23" x14ac:dyDescent="0.25">
      <c r="A48" s="17" t="s">
        <v>136</v>
      </c>
      <c r="B48" s="18" t="s">
        <v>99</v>
      </c>
      <c r="C48" s="19"/>
      <c r="D48" s="25" t="s">
        <v>104</v>
      </c>
      <c r="E48" s="17" t="s">
        <v>9</v>
      </c>
      <c r="F48" s="29">
        <v>9</v>
      </c>
      <c r="G48" s="24">
        <v>0</v>
      </c>
      <c r="H48" s="24">
        <v>729.4</v>
      </c>
      <c r="I48" s="24">
        <f t="shared" si="10"/>
        <v>729.4</v>
      </c>
      <c r="J48" s="24">
        <f t="shared" si="0"/>
        <v>6564.5999999999995</v>
      </c>
      <c r="K48" s="65">
        <v>0</v>
      </c>
      <c r="L48" s="38">
        <f t="shared" si="1"/>
        <v>729.4</v>
      </c>
      <c r="M48" s="39">
        <f t="shared" si="2"/>
        <v>0</v>
      </c>
      <c r="N48" s="40">
        <v>0</v>
      </c>
      <c r="O48" s="41">
        <f t="shared" si="3"/>
        <v>729.4</v>
      </c>
      <c r="P48" s="42">
        <f t="shared" si="4"/>
        <v>0</v>
      </c>
      <c r="Q48" s="43">
        <v>0</v>
      </c>
      <c r="R48" s="44">
        <f t="shared" si="5"/>
        <v>729.4</v>
      </c>
      <c r="S48" s="45">
        <f t="shared" si="6"/>
        <v>0</v>
      </c>
      <c r="T48" s="46">
        <f t="shared" si="7"/>
        <v>0</v>
      </c>
      <c r="U48" s="47">
        <v>0</v>
      </c>
      <c r="V48" s="48">
        <f t="shared" si="8"/>
        <v>0</v>
      </c>
      <c r="W48" s="47">
        <f t="shared" si="9"/>
        <v>9</v>
      </c>
    </row>
    <row r="49" spans="1:23" x14ac:dyDescent="0.25">
      <c r="A49" s="17" t="s">
        <v>138</v>
      </c>
      <c r="B49" s="18" t="s">
        <v>99</v>
      </c>
      <c r="C49" s="19"/>
      <c r="D49" s="25" t="s">
        <v>105</v>
      </c>
      <c r="E49" s="17" t="s">
        <v>9</v>
      </c>
      <c r="F49" s="29">
        <v>1</v>
      </c>
      <c r="G49" s="24">
        <v>467.1</v>
      </c>
      <c r="H49" s="24">
        <v>7241.72</v>
      </c>
      <c r="I49" s="24">
        <f>G49+H49</f>
        <v>7708.8200000000006</v>
      </c>
      <c r="J49" s="24">
        <f>F49*I49</f>
        <v>7708.8200000000006</v>
      </c>
      <c r="K49" s="65">
        <v>0</v>
      </c>
      <c r="L49" s="38">
        <f>I49</f>
        <v>7708.8200000000006</v>
      </c>
      <c r="M49" s="39">
        <f>K49*L49</f>
        <v>0</v>
      </c>
      <c r="N49" s="40">
        <v>0</v>
      </c>
      <c r="O49" s="41">
        <f>I49</f>
        <v>7708.8200000000006</v>
      </c>
      <c r="P49" s="42">
        <f>N49*O49</f>
        <v>0</v>
      </c>
      <c r="Q49" s="43">
        <v>0</v>
      </c>
      <c r="R49" s="44">
        <f>I49</f>
        <v>7708.8200000000006</v>
      </c>
      <c r="S49" s="45">
        <f>Q49*R49</f>
        <v>0</v>
      </c>
      <c r="T49" s="46">
        <f>(M49+P49)-S49</f>
        <v>0</v>
      </c>
      <c r="U49" s="47">
        <v>0</v>
      </c>
      <c r="V49" s="48">
        <f>U49*I49</f>
        <v>0</v>
      </c>
      <c r="W49" s="47">
        <f>(F49+K49+N49+Q49)-(U49)</f>
        <v>1</v>
      </c>
    </row>
    <row r="50" spans="1:23" x14ac:dyDescent="0.25">
      <c r="A50" s="13" t="s">
        <v>163</v>
      </c>
      <c r="B50" s="13"/>
      <c r="C50" s="13"/>
      <c r="D50" s="14" t="s">
        <v>161</v>
      </c>
      <c r="E50" s="15"/>
      <c r="F50" s="28"/>
      <c r="G50" s="16"/>
      <c r="H50" s="16"/>
      <c r="I50" s="16"/>
      <c r="J50" s="77">
        <f>SUM(J51:J64)</f>
        <v>7564.8047955000002</v>
      </c>
      <c r="K50" s="65"/>
      <c r="L50" s="38"/>
      <c r="M50" s="39"/>
      <c r="N50" s="40"/>
      <c r="O50" s="41"/>
      <c r="P50" s="42"/>
      <c r="Q50" s="43"/>
      <c r="R50" s="44"/>
      <c r="S50" s="45"/>
      <c r="T50" s="46"/>
      <c r="U50" s="47"/>
      <c r="V50" s="48"/>
      <c r="W50" s="47"/>
    </row>
    <row r="51" spans="1:23" ht="25.5" x14ac:dyDescent="0.25">
      <c r="A51" s="17" t="s">
        <v>167</v>
      </c>
      <c r="B51" s="18" t="s">
        <v>126</v>
      </c>
      <c r="C51" s="19" t="s">
        <v>44</v>
      </c>
      <c r="D51" s="25" t="s">
        <v>127</v>
      </c>
      <c r="E51" s="17" t="s">
        <v>128</v>
      </c>
      <c r="F51" s="78">
        <f>40*0.06*1.3</f>
        <v>3.12</v>
      </c>
      <c r="G51" s="79">
        <v>0</v>
      </c>
      <c r="H51" s="79">
        <v>141.35</v>
      </c>
      <c r="I51" s="80">
        <f>G51+H51</f>
        <v>141.35</v>
      </c>
      <c r="J51" s="80">
        <f>F51*I51</f>
        <v>441.012</v>
      </c>
      <c r="K51" s="65"/>
      <c r="L51" s="38"/>
      <c r="M51" s="39"/>
      <c r="N51" s="40"/>
      <c r="O51" s="41"/>
      <c r="P51" s="42"/>
      <c r="Q51" s="43"/>
      <c r="R51" s="44"/>
      <c r="S51" s="45"/>
      <c r="T51" s="46"/>
      <c r="U51" s="47"/>
      <c r="V51" s="48"/>
      <c r="W51" s="47"/>
    </row>
    <row r="52" spans="1:23" ht="25.5" x14ac:dyDescent="0.25">
      <c r="A52" s="17" t="s">
        <v>168</v>
      </c>
      <c r="B52" s="18" t="s">
        <v>130</v>
      </c>
      <c r="C52" s="19" t="s">
        <v>44</v>
      </c>
      <c r="D52" s="25" t="s">
        <v>131</v>
      </c>
      <c r="E52" s="17" t="s">
        <v>128</v>
      </c>
      <c r="F52" s="78">
        <f>40*0.1</f>
        <v>4</v>
      </c>
      <c r="G52" s="79">
        <v>0</v>
      </c>
      <c r="H52" s="79">
        <v>38.549999999999997</v>
      </c>
      <c r="I52" s="80">
        <f t="shared" ref="I52:I55" si="15">G52+H52</f>
        <v>38.549999999999997</v>
      </c>
      <c r="J52" s="80">
        <f t="shared" ref="J52:J55" si="16">F52*I52</f>
        <v>154.19999999999999</v>
      </c>
      <c r="K52" s="65"/>
      <c r="L52" s="38"/>
      <c r="M52" s="39"/>
      <c r="N52" s="40"/>
      <c r="O52" s="41"/>
      <c r="P52" s="42"/>
      <c r="Q52" s="43"/>
      <c r="R52" s="44"/>
      <c r="S52" s="45"/>
      <c r="T52" s="46"/>
      <c r="U52" s="47"/>
      <c r="V52" s="48"/>
      <c r="W52" s="47"/>
    </row>
    <row r="53" spans="1:23" ht="38.25" x14ac:dyDescent="0.25">
      <c r="A53" s="17" t="s">
        <v>169</v>
      </c>
      <c r="B53" s="81" t="s">
        <v>153</v>
      </c>
      <c r="C53" s="19" t="s">
        <v>154</v>
      </c>
      <c r="D53" s="82" t="s">
        <v>155</v>
      </c>
      <c r="E53" s="17" t="s">
        <v>146</v>
      </c>
      <c r="F53" s="78">
        <f>(9*0.14)*2*1.3</f>
        <v>3.2760000000000007</v>
      </c>
      <c r="G53" s="79">
        <v>36.14</v>
      </c>
      <c r="H53" s="79">
        <v>22.66</v>
      </c>
      <c r="I53" s="80">
        <f t="shared" si="15"/>
        <v>58.8</v>
      </c>
      <c r="J53" s="80">
        <f t="shared" si="16"/>
        <v>192.62880000000004</v>
      </c>
      <c r="K53" s="65"/>
      <c r="L53" s="38"/>
      <c r="M53" s="39"/>
      <c r="N53" s="40"/>
      <c r="O53" s="41"/>
      <c r="P53" s="42"/>
      <c r="Q53" s="43"/>
      <c r="R53" s="44"/>
      <c r="S53" s="45"/>
      <c r="T53" s="46"/>
      <c r="U53" s="47"/>
      <c r="V53" s="48"/>
      <c r="W53" s="47"/>
    </row>
    <row r="54" spans="1:23" ht="38.25" x14ac:dyDescent="0.25">
      <c r="A54" s="17" t="s">
        <v>170</v>
      </c>
      <c r="B54" s="81" t="s">
        <v>157</v>
      </c>
      <c r="C54" s="19" t="s">
        <v>154</v>
      </c>
      <c r="D54" s="82" t="s">
        <v>158</v>
      </c>
      <c r="E54" s="17" t="s">
        <v>146</v>
      </c>
      <c r="F54" s="78">
        <f>1.2*2</f>
        <v>2.4</v>
      </c>
      <c r="G54" s="79">
        <v>25.18</v>
      </c>
      <c r="H54" s="79">
        <v>22.66</v>
      </c>
      <c r="I54" s="80">
        <f t="shared" si="15"/>
        <v>47.84</v>
      </c>
      <c r="J54" s="80">
        <f t="shared" si="16"/>
        <v>114.816</v>
      </c>
      <c r="K54" s="65"/>
      <c r="L54" s="38"/>
      <c r="M54" s="39"/>
      <c r="N54" s="40"/>
      <c r="O54" s="41"/>
      <c r="P54" s="42"/>
      <c r="Q54" s="43"/>
      <c r="R54" s="44"/>
      <c r="S54" s="45"/>
      <c r="T54" s="46"/>
      <c r="U54" s="47"/>
      <c r="V54" s="48"/>
      <c r="W54" s="47"/>
    </row>
    <row r="55" spans="1:23" ht="25.5" x14ac:dyDescent="0.25">
      <c r="A55" s="17" t="s">
        <v>171</v>
      </c>
      <c r="B55" s="81" t="s">
        <v>159</v>
      </c>
      <c r="C55" s="19" t="s">
        <v>154</v>
      </c>
      <c r="D55" s="82" t="s">
        <v>160</v>
      </c>
      <c r="E55" s="17" t="s">
        <v>128</v>
      </c>
      <c r="F55" s="83">
        <f>0.3*8.6</f>
        <v>2.5799999999999996</v>
      </c>
      <c r="G55" s="84"/>
      <c r="H55" s="84">
        <v>39.69</v>
      </c>
      <c r="I55" s="80">
        <f t="shared" si="15"/>
        <v>39.69</v>
      </c>
      <c r="J55" s="80">
        <f t="shared" si="16"/>
        <v>102.40019999999998</v>
      </c>
      <c r="K55" s="65"/>
      <c r="L55" s="38"/>
      <c r="M55" s="39"/>
      <c r="N55" s="40"/>
      <c r="O55" s="41"/>
      <c r="P55" s="42"/>
      <c r="Q55" s="43"/>
      <c r="R55" s="44"/>
      <c r="S55" s="45"/>
      <c r="T55" s="46"/>
      <c r="U55" s="47"/>
      <c r="V55" s="48"/>
      <c r="W55" s="47"/>
    </row>
    <row r="56" spans="1:23" ht="25.5" x14ac:dyDescent="0.25">
      <c r="A56" s="17" t="s">
        <v>172</v>
      </c>
      <c r="B56" s="18" t="s">
        <v>133</v>
      </c>
      <c r="C56" s="19" t="s">
        <v>44</v>
      </c>
      <c r="D56" s="25" t="s">
        <v>148</v>
      </c>
      <c r="E56" s="17" t="s">
        <v>128</v>
      </c>
      <c r="F56" s="78">
        <f>40*0.06*1.3</f>
        <v>3.12</v>
      </c>
      <c r="G56" s="79">
        <v>254.21</v>
      </c>
      <c r="H56" s="79">
        <v>0</v>
      </c>
      <c r="I56" s="80">
        <f>G56+H56</f>
        <v>254.21</v>
      </c>
      <c r="J56" s="80">
        <f>F56*I56</f>
        <v>793.13520000000005</v>
      </c>
      <c r="K56" s="65"/>
      <c r="L56" s="38"/>
      <c r="M56" s="39"/>
      <c r="N56" s="40"/>
      <c r="O56" s="41"/>
      <c r="P56" s="42"/>
      <c r="Q56" s="43"/>
      <c r="R56" s="44"/>
      <c r="S56" s="45"/>
      <c r="T56" s="46"/>
      <c r="U56" s="47"/>
      <c r="V56" s="48"/>
      <c r="W56" s="47"/>
    </row>
    <row r="57" spans="1:23" ht="38.25" x14ac:dyDescent="0.25">
      <c r="A57" s="17" t="s">
        <v>232</v>
      </c>
      <c r="B57" s="18" t="s">
        <v>135</v>
      </c>
      <c r="C57" s="19" t="s">
        <v>44</v>
      </c>
      <c r="D57" s="25" t="s">
        <v>156</v>
      </c>
      <c r="E57" s="17" t="s">
        <v>46</v>
      </c>
      <c r="F57" s="78">
        <f>3.5*1.5*1.3</f>
        <v>6.8250000000000002</v>
      </c>
      <c r="G57" s="79">
        <v>27.04</v>
      </c>
      <c r="H57" s="79">
        <v>22.66</v>
      </c>
      <c r="I57" s="80">
        <f>G57+H57</f>
        <v>49.7</v>
      </c>
      <c r="J57" s="80">
        <f>F57*I57</f>
        <v>339.20250000000004</v>
      </c>
      <c r="K57" s="65"/>
      <c r="L57" s="38"/>
      <c r="M57" s="39"/>
      <c r="N57" s="40"/>
      <c r="O57" s="41"/>
      <c r="P57" s="42"/>
      <c r="Q57" s="43"/>
      <c r="R57" s="44"/>
      <c r="S57" s="45"/>
      <c r="T57" s="46"/>
      <c r="U57" s="47"/>
      <c r="V57" s="48"/>
      <c r="W57" s="47"/>
    </row>
    <row r="58" spans="1:23" ht="25.5" x14ac:dyDescent="0.25">
      <c r="A58" s="17" t="s">
        <v>248</v>
      </c>
      <c r="B58" s="18" t="s">
        <v>137</v>
      </c>
      <c r="C58" s="19" t="s">
        <v>44</v>
      </c>
      <c r="D58" s="25" t="s">
        <v>149</v>
      </c>
      <c r="E58" s="17" t="s">
        <v>46</v>
      </c>
      <c r="F58" s="78">
        <f>F57*2*1.3</f>
        <v>17.745000000000001</v>
      </c>
      <c r="G58" s="79">
        <v>4.21</v>
      </c>
      <c r="H58" s="79">
        <v>3.02</v>
      </c>
      <c r="I58" s="80">
        <f>G58+H58</f>
        <v>7.23</v>
      </c>
      <c r="J58" s="80">
        <f>F58*I58</f>
        <v>128.29635000000002</v>
      </c>
      <c r="K58" s="65"/>
      <c r="L58" s="38"/>
      <c r="M58" s="39"/>
      <c r="N58" s="40"/>
      <c r="O58" s="41"/>
      <c r="P58" s="42"/>
      <c r="Q58" s="43"/>
      <c r="R58" s="44"/>
      <c r="S58" s="45"/>
      <c r="T58" s="46"/>
      <c r="U58" s="47"/>
      <c r="V58" s="48"/>
      <c r="W58" s="47"/>
    </row>
    <row r="59" spans="1:23" ht="25.5" x14ac:dyDescent="0.25">
      <c r="A59" s="17" t="s">
        <v>249</v>
      </c>
      <c r="B59" s="18" t="s">
        <v>139</v>
      </c>
      <c r="C59" s="19" t="s">
        <v>44</v>
      </c>
      <c r="D59" s="25" t="s">
        <v>150</v>
      </c>
      <c r="E59" s="17" t="s">
        <v>46</v>
      </c>
      <c r="F59" s="78">
        <f>F58*1.3</f>
        <v>23.068500000000004</v>
      </c>
      <c r="G59" s="79">
        <v>1.1599999999999999</v>
      </c>
      <c r="H59" s="79">
        <v>7.13</v>
      </c>
      <c r="I59" s="80">
        <f>G59+H59</f>
        <v>8.2899999999999991</v>
      </c>
      <c r="J59" s="80">
        <f>F59*I59</f>
        <v>191.237865</v>
      </c>
      <c r="K59" s="65"/>
      <c r="L59" s="38"/>
      <c r="M59" s="39"/>
      <c r="N59" s="40"/>
      <c r="O59" s="41"/>
      <c r="P59" s="42"/>
      <c r="Q59" s="43"/>
      <c r="R59" s="44"/>
      <c r="S59" s="45"/>
      <c r="T59" s="46"/>
      <c r="U59" s="47"/>
      <c r="V59" s="48"/>
      <c r="W59" s="47"/>
    </row>
    <row r="60" spans="1:23" ht="25.5" x14ac:dyDescent="0.25">
      <c r="A60" s="17" t="s">
        <v>250</v>
      </c>
      <c r="B60" s="18" t="s">
        <v>91</v>
      </c>
      <c r="C60" s="19" t="s">
        <v>44</v>
      </c>
      <c r="D60" s="25" t="s">
        <v>140</v>
      </c>
      <c r="E60" s="17" t="s">
        <v>46</v>
      </c>
      <c r="F60" s="78">
        <f>F59*1.3</f>
        <v>29.989050000000006</v>
      </c>
      <c r="G60" s="79">
        <v>9.43</v>
      </c>
      <c r="H60" s="79">
        <v>17.38</v>
      </c>
      <c r="I60" s="80">
        <f t="shared" ref="I60" si="17">G60+H60</f>
        <v>26.81</v>
      </c>
      <c r="J60" s="80">
        <f t="shared" ref="J60" si="18">F60*I60</f>
        <v>804.00643050000008</v>
      </c>
      <c r="K60" s="65"/>
      <c r="L60" s="38"/>
      <c r="M60" s="39"/>
      <c r="N60" s="40"/>
      <c r="O60" s="41"/>
      <c r="P60" s="42"/>
      <c r="Q60" s="43"/>
      <c r="R60" s="44"/>
      <c r="S60" s="45"/>
      <c r="T60" s="46"/>
      <c r="U60" s="47"/>
      <c r="V60" s="48"/>
      <c r="W60" s="47"/>
    </row>
    <row r="61" spans="1:23" ht="25.5" x14ac:dyDescent="0.25">
      <c r="A61" s="17" t="s">
        <v>251</v>
      </c>
      <c r="B61" s="18" t="s">
        <v>141</v>
      </c>
      <c r="C61" s="19" t="s">
        <v>44</v>
      </c>
      <c r="D61" s="25" t="s">
        <v>152</v>
      </c>
      <c r="E61" s="17" t="s">
        <v>46</v>
      </c>
      <c r="F61" s="78">
        <f>2.1*0.9</f>
        <v>1.8900000000000001</v>
      </c>
      <c r="G61" s="79">
        <v>260.99</v>
      </c>
      <c r="H61" s="79">
        <v>0</v>
      </c>
      <c r="I61" s="80">
        <f>G61+H61</f>
        <v>260.99</v>
      </c>
      <c r="J61" s="80">
        <f>F61*I61</f>
        <v>493.27110000000005</v>
      </c>
      <c r="K61" s="65"/>
      <c r="L61" s="38"/>
      <c r="M61" s="39"/>
      <c r="N61" s="40"/>
      <c r="O61" s="41"/>
      <c r="P61" s="42"/>
      <c r="Q61" s="43"/>
      <c r="R61" s="44"/>
      <c r="S61" s="45"/>
      <c r="T61" s="46"/>
      <c r="U61" s="47"/>
      <c r="V61" s="48"/>
      <c r="W61" s="47"/>
    </row>
    <row r="62" spans="1:23" ht="25.5" x14ac:dyDescent="0.25">
      <c r="A62" s="17" t="s">
        <v>252</v>
      </c>
      <c r="B62" s="18" t="s">
        <v>141</v>
      </c>
      <c r="C62" s="19" t="s">
        <v>44</v>
      </c>
      <c r="D62" s="25" t="s">
        <v>151</v>
      </c>
      <c r="E62" s="17" t="s">
        <v>46</v>
      </c>
      <c r="F62" s="78">
        <f>(3.5*1.5)*1.3</f>
        <v>6.8250000000000002</v>
      </c>
      <c r="G62" s="79">
        <v>260.99</v>
      </c>
      <c r="H62" s="79">
        <v>0</v>
      </c>
      <c r="I62" s="80">
        <f>G62+H62</f>
        <v>260.99</v>
      </c>
      <c r="J62" s="80">
        <f>F62*I62</f>
        <v>1781.25675</v>
      </c>
      <c r="K62" s="65"/>
      <c r="L62" s="38"/>
      <c r="M62" s="39"/>
      <c r="N62" s="40"/>
      <c r="O62" s="41"/>
      <c r="P62" s="42"/>
      <c r="Q62" s="43"/>
      <c r="R62" s="44"/>
      <c r="S62" s="45"/>
      <c r="T62" s="46"/>
      <c r="U62" s="47"/>
      <c r="V62" s="48"/>
      <c r="W62" s="47"/>
    </row>
    <row r="63" spans="1:23" ht="25.5" x14ac:dyDescent="0.25">
      <c r="A63" s="17" t="s">
        <v>253</v>
      </c>
      <c r="B63" s="81" t="s">
        <v>142</v>
      </c>
      <c r="C63" s="19" t="s">
        <v>143</v>
      </c>
      <c r="D63" s="82" t="s">
        <v>144</v>
      </c>
      <c r="E63" s="17" t="s">
        <v>68</v>
      </c>
      <c r="F63" s="83">
        <f>9*2*1.3</f>
        <v>23.400000000000002</v>
      </c>
      <c r="G63" s="84"/>
      <c r="H63" s="84">
        <v>80.67</v>
      </c>
      <c r="I63" s="80">
        <f t="shared" ref="I63:I64" si="19">G63+H63</f>
        <v>80.67</v>
      </c>
      <c r="J63" s="80">
        <f t="shared" ref="J63:J64" si="20">F63*I63</f>
        <v>1887.6780000000001</v>
      </c>
      <c r="K63" s="65"/>
      <c r="L63" s="38"/>
      <c r="M63" s="39"/>
      <c r="N63" s="40"/>
      <c r="O63" s="41"/>
      <c r="P63" s="42"/>
      <c r="Q63" s="43"/>
      <c r="R63" s="44"/>
      <c r="S63" s="45"/>
      <c r="T63" s="46"/>
      <c r="U63" s="47"/>
      <c r="V63" s="48"/>
      <c r="W63" s="47"/>
    </row>
    <row r="64" spans="1:23" ht="30" x14ac:dyDescent="0.25">
      <c r="A64" s="17" t="s">
        <v>254</v>
      </c>
      <c r="B64" s="81" t="s">
        <v>233</v>
      </c>
      <c r="C64" s="19" t="s">
        <v>44</v>
      </c>
      <c r="D64" s="85" t="s">
        <v>145</v>
      </c>
      <c r="E64" s="17" t="s">
        <v>146</v>
      </c>
      <c r="F64" s="83">
        <f>1.8*2*1.3</f>
        <v>4.6800000000000006</v>
      </c>
      <c r="G64" s="84">
        <v>9.9600000000000009</v>
      </c>
      <c r="H64" s="84">
        <v>20.309999999999999</v>
      </c>
      <c r="I64" s="80">
        <f t="shared" si="19"/>
        <v>30.27</v>
      </c>
      <c r="J64" s="80">
        <f t="shared" si="20"/>
        <v>141.6636</v>
      </c>
      <c r="K64" s="65"/>
      <c r="L64" s="38"/>
      <c r="M64" s="39"/>
      <c r="N64" s="40"/>
      <c r="O64" s="41"/>
      <c r="P64" s="42"/>
      <c r="Q64" s="43"/>
      <c r="R64" s="44"/>
      <c r="S64" s="45"/>
      <c r="T64" s="46"/>
      <c r="U64" s="47"/>
      <c r="V64" s="48"/>
      <c r="W64" s="47"/>
    </row>
    <row r="65" spans="1:23" x14ac:dyDescent="0.25">
      <c r="A65" s="13" t="s">
        <v>173</v>
      </c>
      <c r="B65" s="13"/>
      <c r="C65" s="13"/>
      <c r="D65" s="14" t="s">
        <v>162</v>
      </c>
      <c r="E65" s="15"/>
      <c r="F65" s="28"/>
      <c r="G65" s="16"/>
      <c r="H65" s="16"/>
      <c r="I65" s="16"/>
      <c r="J65" s="77">
        <f>SUM(J66:J72)</f>
        <v>8835.5591999999997</v>
      </c>
      <c r="K65" s="65"/>
      <c r="L65" s="38"/>
      <c r="M65" s="39"/>
      <c r="N65" s="40"/>
      <c r="O65" s="41"/>
      <c r="P65" s="42"/>
      <c r="Q65" s="43"/>
      <c r="R65" s="44"/>
      <c r="S65" s="45"/>
      <c r="T65" s="46"/>
      <c r="U65" s="47"/>
      <c r="V65" s="48"/>
      <c r="W65" s="47"/>
    </row>
    <row r="66" spans="1:23" ht="25.5" x14ac:dyDescent="0.25">
      <c r="A66" s="17" t="s">
        <v>183</v>
      </c>
      <c r="B66" s="18" t="s">
        <v>126</v>
      </c>
      <c r="C66" s="19" t="s">
        <v>44</v>
      </c>
      <c r="D66" s="25" t="s">
        <v>127</v>
      </c>
      <c r="E66" s="17" t="s">
        <v>128</v>
      </c>
      <c r="F66" s="78">
        <f>52*0.08</f>
        <v>4.16</v>
      </c>
      <c r="G66" s="79">
        <v>0</v>
      </c>
      <c r="H66" s="79">
        <v>141.35</v>
      </c>
      <c r="I66" s="80">
        <f>G66+H66</f>
        <v>141.35</v>
      </c>
      <c r="J66" s="80">
        <f>F66*I66</f>
        <v>588.01599999999996</v>
      </c>
      <c r="K66" s="65"/>
      <c r="L66" s="38"/>
      <c r="M66" s="39"/>
      <c r="N66" s="40"/>
      <c r="O66" s="41"/>
      <c r="P66" s="42"/>
      <c r="Q66" s="43"/>
      <c r="R66" s="44"/>
      <c r="S66" s="45"/>
      <c r="T66" s="46"/>
      <c r="U66" s="47"/>
      <c r="V66" s="48"/>
      <c r="W66" s="47"/>
    </row>
    <row r="67" spans="1:23" ht="25.5" x14ac:dyDescent="0.25">
      <c r="A67" s="17" t="s">
        <v>184</v>
      </c>
      <c r="B67" s="18" t="s">
        <v>153</v>
      </c>
      <c r="C67" s="19" t="s">
        <v>44</v>
      </c>
      <c r="D67" s="25" t="s">
        <v>164</v>
      </c>
      <c r="E67" s="17" t="s">
        <v>46</v>
      </c>
      <c r="F67" s="78">
        <f>34*0.14*1.2</f>
        <v>5.7120000000000006</v>
      </c>
      <c r="G67" s="79">
        <v>36.14</v>
      </c>
      <c r="H67" s="79">
        <v>22.66</v>
      </c>
      <c r="I67" s="80">
        <f t="shared" ref="I67:I69" si="21">G67+H67</f>
        <v>58.8</v>
      </c>
      <c r="J67" s="80">
        <f t="shared" ref="J67:J69" si="22">F67*I67</f>
        <v>335.86560000000003</v>
      </c>
      <c r="K67" s="65"/>
      <c r="L67" s="38"/>
      <c r="M67" s="39"/>
      <c r="N67" s="40"/>
      <c r="O67" s="41"/>
      <c r="P67" s="42"/>
      <c r="Q67" s="43"/>
      <c r="R67" s="44"/>
      <c r="S67" s="45"/>
      <c r="T67" s="46"/>
      <c r="U67" s="47"/>
      <c r="V67" s="48"/>
      <c r="W67" s="47"/>
    </row>
    <row r="68" spans="1:23" ht="25.5" x14ac:dyDescent="0.25">
      <c r="A68" s="17" t="s">
        <v>185</v>
      </c>
      <c r="B68" s="81" t="s">
        <v>159</v>
      </c>
      <c r="C68" s="19" t="s">
        <v>154</v>
      </c>
      <c r="D68" s="82" t="s">
        <v>160</v>
      </c>
      <c r="E68" s="17" t="s">
        <v>128</v>
      </c>
      <c r="F68" s="83">
        <f>52*0.6</f>
        <v>31.2</v>
      </c>
      <c r="G68" s="84">
        <v>0</v>
      </c>
      <c r="H68" s="84">
        <v>39.69</v>
      </c>
      <c r="I68" s="80">
        <f t="shared" si="21"/>
        <v>39.69</v>
      </c>
      <c r="J68" s="80">
        <f t="shared" si="22"/>
        <v>1238.328</v>
      </c>
    </row>
    <row r="69" spans="1:23" s="26" customFormat="1" ht="25.5" x14ac:dyDescent="0.25">
      <c r="A69" s="17" t="s">
        <v>255</v>
      </c>
      <c r="B69" s="18" t="s">
        <v>165</v>
      </c>
      <c r="C69" s="19" t="s">
        <v>44</v>
      </c>
      <c r="D69" s="25" t="s">
        <v>166</v>
      </c>
      <c r="E69" s="17" t="s">
        <v>46</v>
      </c>
      <c r="F69" s="78">
        <f>52</f>
        <v>52</v>
      </c>
      <c r="G69" s="79">
        <v>5.26</v>
      </c>
      <c r="H69" s="79">
        <v>15.54</v>
      </c>
      <c r="I69" s="80">
        <f t="shared" si="21"/>
        <v>20.799999999999997</v>
      </c>
      <c r="J69" s="80">
        <f t="shared" si="22"/>
        <v>1081.5999999999999</v>
      </c>
      <c r="K69" s="6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3"/>
    </row>
    <row r="70" spans="1:23" ht="25.5" x14ac:dyDescent="0.25">
      <c r="A70" s="17" t="s">
        <v>256</v>
      </c>
      <c r="B70" s="18" t="s">
        <v>133</v>
      </c>
      <c r="C70" s="19" t="s">
        <v>44</v>
      </c>
      <c r="D70" s="25" t="s">
        <v>148</v>
      </c>
      <c r="E70" s="17" t="s">
        <v>128</v>
      </c>
      <c r="F70" s="78">
        <f>52*0.08</f>
        <v>4.16</v>
      </c>
      <c r="G70" s="79">
        <v>254.21</v>
      </c>
      <c r="H70" s="79">
        <v>0</v>
      </c>
      <c r="I70" s="80">
        <f>G70+H70</f>
        <v>254.21</v>
      </c>
      <c r="J70" s="80">
        <f>F70*I70</f>
        <v>1057.5136</v>
      </c>
      <c r="K70" s="65"/>
      <c r="L70" s="38"/>
      <c r="M70" s="39"/>
      <c r="N70" s="40"/>
      <c r="O70" s="41"/>
      <c r="P70" s="42"/>
      <c r="Q70" s="43"/>
      <c r="R70" s="44"/>
      <c r="S70" s="45"/>
      <c r="T70" s="46"/>
      <c r="U70" s="47"/>
      <c r="V70" s="48"/>
      <c r="W70" s="47"/>
    </row>
    <row r="71" spans="1:23" ht="25.5" x14ac:dyDescent="0.25">
      <c r="A71" s="17" t="s">
        <v>257</v>
      </c>
      <c r="B71" s="81" t="s">
        <v>142</v>
      </c>
      <c r="C71" s="19" t="s">
        <v>143</v>
      </c>
      <c r="D71" s="82" t="s">
        <v>144</v>
      </c>
      <c r="E71" s="17" t="s">
        <v>68</v>
      </c>
      <c r="F71" s="83">
        <f>4.2*4</f>
        <v>16.8</v>
      </c>
      <c r="G71" s="84"/>
      <c r="H71" s="84">
        <v>80.67</v>
      </c>
      <c r="I71" s="80">
        <f>G71+H71</f>
        <v>80.67</v>
      </c>
      <c r="J71" s="80">
        <f>F71*I71</f>
        <v>1355.2560000000001</v>
      </c>
      <c r="K71" s="6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28"/>
    </row>
    <row r="72" spans="1:23" ht="51" x14ac:dyDescent="0.25">
      <c r="A72" s="17" t="s">
        <v>258</v>
      </c>
      <c r="B72" s="18" t="s">
        <v>203</v>
      </c>
      <c r="C72" s="19" t="s">
        <v>154</v>
      </c>
      <c r="D72" s="25" t="s">
        <v>204</v>
      </c>
      <c r="E72" s="17" t="s">
        <v>46</v>
      </c>
      <c r="F72" s="78">
        <v>87</v>
      </c>
      <c r="G72" s="24">
        <v>26.83</v>
      </c>
      <c r="H72" s="24">
        <v>9.7100000000000009</v>
      </c>
      <c r="I72" s="80">
        <f>G72+H72</f>
        <v>36.54</v>
      </c>
      <c r="J72" s="80">
        <f>F72*I72</f>
        <v>3178.98</v>
      </c>
    </row>
    <row r="73" spans="1:23" ht="27" customHeight="1" x14ac:dyDescent="0.25">
      <c r="A73" s="13" t="s">
        <v>186</v>
      </c>
      <c r="B73" s="13"/>
      <c r="C73" s="13"/>
      <c r="D73" s="14" t="s">
        <v>187</v>
      </c>
      <c r="E73" s="15"/>
      <c r="F73" s="28"/>
      <c r="G73" s="16"/>
      <c r="H73" s="16"/>
      <c r="I73" s="16"/>
      <c r="J73" s="77">
        <f>SUM(J74:J78)</f>
        <v>5878.9856999999993</v>
      </c>
      <c r="K73" s="6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28"/>
    </row>
    <row r="74" spans="1:23" ht="25.5" x14ac:dyDescent="0.25">
      <c r="A74" s="17" t="s">
        <v>191</v>
      </c>
      <c r="B74" s="21" t="s">
        <v>189</v>
      </c>
      <c r="C74" s="19" t="s">
        <v>44</v>
      </c>
      <c r="D74" s="82" t="s">
        <v>190</v>
      </c>
      <c r="E74" s="17" t="s">
        <v>46</v>
      </c>
      <c r="F74" s="78">
        <f>(2.5*2.1)+(2.5*2.1)*1.3</f>
        <v>12.074999999999999</v>
      </c>
      <c r="G74" s="79">
        <v>0</v>
      </c>
      <c r="H74" s="79">
        <v>19.95</v>
      </c>
      <c r="I74" s="80">
        <f t="shared" ref="I74" si="23">G74+H74</f>
        <v>19.95</v>
      </c>
      <c r="J74" s="80">
        <f t="shared" ref="J74" si="24">F74*I74</f>
        <v>240.89624999999998</v>
      </c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9"/>
    </row>
    <row r="75" spans="1:23" ht="25.5" x14ac:dyDescent="0.25">
      <c r="A75" s="17" t="s">
        <v>193</v>
      </c>
      <c r="B75" s="21" t="s">
        <v>189</v>
      </c>
      <c r="C75" s="19" t="s">
        <v>44</v>
      </c>
      <c r="D75" s="82" t="s">
        <v>192</v>
      </c>
      <c r="E75" s="17" t="s">
        <v>46</v>
      </c>
      <c r="F75" s="78">
        <f>(1.3*1)+(1.3*1)+(1.5*1)+(0.8*2*1)*1.3</f>
        <v>6.18</v>
      </c>
      <c r="G75" s="79">
        <v>0</v>
      </c>
      <c r="H75" s="79">
        <v>19.95</v>
      </c>
      <c r="I75" s="80">
        <f t="shared" ref="I75" si="25">G75+H75</f>
        <v>19.95</v>
      </c>
      <c r="J75" s="80">
        <f t="shared" ref="J75" si="26">F75*I75</f>
        <v>123.291</v>
      </c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9"/>
    </row>
    <row r="76" spans="1:23" ht="25.5" x14ac:dyDescent="0.25">
      <c r="A76" s="17" t="s">
        <v>194</v>
      </c>
      <c r="B76" s="21" t="s">
        <v>141</v>
      </c>
      <c r="C76" s="19" t="s">
        <v>44</v>
      </c>
      <c r="D76" s="82" t="s">
        <v>196</v>
      </c>
      <c r="E76" s="17" t="s">
        <v>46</v>
      </c>
      <c r="F76" s="78">
        <f>F74</f>
        <v>12.074999999999999</v>
      </c>
      <c r="G76" s="79">
        <v>260.99</v>
      </c>
      <c r="H76" s="79">
        <v>0</v>
      </c>
      <c r="I76" s="80">
        <f t="shared" ref="I76" si="27">G76+H76</f>
        <v>260.99</v>
      </c>
      <c r="J76" s="80">
        <f t="shared" ref="J76" si="28">F76*I76</f>
        <v>3151.4542499999998</v>
      </c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9"/>
    </row>
    <row r="77" spans="1:23" ht="25.5" x14ac:dyDescent="0.25">
      <c r="A77" s="17" t="s">
        <v>195</v>
      </c>
      <c r="B77" s="21" t="s">
        <v>141</v>
      </c>
      <c r="C77" s="19" t="s">
        <v>44</v>
      </c>
      <c r="D77" s="82" t="s">
        <v>197</v>
      </c>
      <c r="E77" s="17" t="s">
        <v>46</v>
      </c>
      <c r="F77" s="78">
        <f>F75+(1.8*1)</f>
        <v>7.9799999999999995</v>
      </c>
      <c r="G77" s="79">
        <v>260.99</v>
      </c>
      <c r="H77" s="79">
        <v>0</v>
      </c>
      <c r="I77" s="80">
        <f t="shared" ref="I77" si="29">G77+H77</f>
        <v>260.99</v>
      </c>
      <c r="J77" s="80">
        <f t="shared" ref="J77" si="30">F77*I77</f>
        <v>2082.7001999999998</v>
      </c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9"/>
    </row>
    <row r="78" spans="1:23" ht="51" x14ac:dyDescent="0.25">
      <c r="A78" s="17" t="s">
        <v>218</v>
      </c>
      <c r="B78" s="21" t="s">
        <v>198</v>
      </c>
      <c r="C78" s="19" t="s">
        <v>44</v>
      </c>
      <c r="D78" s="82" t="s">
        <v>199</v>
      </c>
      <c r="E78" s="17" t="s">
        <v>46</v>
      </c>
      <c r="F78" s="78">
        <f>(2*2.1)*1.3</f>
        <v>5.4600000000000009</v>
      </c>
      <c r="G78" s="79">
        <v>0</v>
      </c>
      <c r="H78" s="79">
        <v>51.4</v>
      </c>
      <c r="I78" s="80">
        <f t="shared" ref="I78" si="31">G78+H78</f>
        <v>51.4</v>
      </c>
      <c r="J78" s="80">
        <f t="shared" ref="J78" si="32">F78*I78</f>
        <v>280.64400000000006</v>
      </c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9"/>
    </row>
    <row r="79" spans="1:23" x14ac:dyDescent="0.25">
      <c r="A79" s="13" t="s">
        <v>188</v>
      </c>
      <c r="B79" s="13"/>
      <c r="C79" s="13"/>
      <c r="D79" s="14" t="s">
        <v>200</v>
      </c>
      <c r="E79" s="15"/>
      <c r="F79" s="28"/>
      <c r="G79" s="16"/>
      <c r="H79" s="16"/>
      <c r="I79" s="16"/>
      <c r="J79" s="77">
        <f>SUM(J80:J84)</f>
        <v>20096.376</v>
      </c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9"/>
    </row>
    <row r="80" spans="1:23" ht="25.5" x14ac:dyDescent="0.25">
      <c r="A80" s="106" t="s">
        <v>210</v>
      </c>
      <c r="B80" s="81" t="s">
        <v>201</v>
      </c>
      <c r="C80" s="19" t="s">
        <v>44</v>
      </c>
      <c r="D80" s="82" t="s">
        <v>202</v>
      </c>
      <c r="E80" s="17" t="s">
        <v>46</v>
      </c>
      <c r="F80" s="78">
        <f>177*1.2</f>
        <v>212.4</v>
      </c>
      <c r="G80" s="79">
        <v>0</v>
      </c>
      <c r="H80" s="79">
        <v>6.43</v>
      </c>
      <c r="I80" s="80">
        <f t="shared" ref="I80" si="33">G80+H80</f>
        <v>6.43</v>
      </c>
      <c r="J80" s="80">
        <f t="shared" ref="J80" si="34">F80*I80</f>
        <v>1365.732</v>
      </c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9"/>
    </row>
    <row r="81" spans="1:23" ht="38.25" x14ac:dyDescent="0.25">
      <c r="A81" s="106" t="s">
        <v>211</v>
      </c>
      <c r="B81" s="81" t="s">
        <v>205</v>
      </c>
      <c r="C81" s="19" t="s">
        <v>44</v>
      </c>
      <c r="D81" s="82" t="s">
        <v>206</v>
      </c>
      <c r="E81" s="17" t="s">
        <v>46</v>
      </c>
      <c r="F81" s="78">
        <f>(16*3)+(13*3)*1.2</f>
        <v>94.8</v>
      </c>
      <c r="G81" s="79">
        <v>0</v>
      </c>
      <c r="H81" s="79">
        <v>3.86</v>
      </c>
      <c r="I81" s="80">
        <f t="shared" ref="I81:I82" si="35">G81+H81</f>
        <v>3.86</v>
      </c>
      <c r="J81" s="80">
        <f t="shared" ref="J81:J82" si="36">F81*I81</f>
        <v>365.928</v>
      </c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9"/>
    </row>
    <row r="82" spans="1:23" ht="25.5" x14ac:dyDescent="0.25">
      <c r="A82" s="106" t="s">
        <v>211</v>
      </c>
      <c r="B82" s="18" t="s">
        <v>165</v>
      </c>
      <c r="C82" s="19" t="s">
        <v>44</v>
      </c>
      <c r="D82" s="25" t="s">
        <v>166</v>
      </c>
      <c r="E82" s="17" t="s">
        <v>46</v>
      </c>
      <c r="F82" s="78">
        <f>F80</f>
        <v>212.4</v>
      </c>
      <c r="G82" s="79">
        <v>5.26</v>
      </c>
      <c r="H82" s="79">
        <v>15.54</v>
      </c>
      <c r="I82" s="80">
        <f t="shared" si="35"/>
        <v>20.799999999999997</v>
      </c>
      <c r="J82" s="80">
        <f t="shared" si="36"/>
        <v>4417.9199999999992</v>
      </c>
    </row>
    <row r="83" spans="1:23" ht="51" x14ac:dyDescent="0.25">
      <c r="A83" s="106" t="s">
        <v>212</v>
      </c>
      <c r="B83" s="18" t="s">
        <v>203</v>
      </c>
      <c r="C83" s="19" t="s">
        <v>154</v>
      </c>
      <c r="D83" s="25" t="s">
        <v>204</v>
      </c>
      <c r="E83" s="17" t="s">
        <v>46</v>
      </c>
      <c r="F83" s="78">
        <f>177*1.2</f>
        <v>212.4</v>
      </c>
      <c r="G83" s="24">
        <v>26.83</v>
      </c>
      <c r="H83" s="24">
        <v>9.7100000000000009</v>
      </c>
      <c r="I83" s="80">
        <f>G83+H83</f>
        <v>36.54</v>
      </c>
      <c r="J83" s="80">
        <f>F83*I83</f>
        <v>7761.0960000000005</v>
      </c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9"/>
    </row>
    <row r="84" spans="1:23" ht="51" x14ac:dyDescent="0.25">
      <c r="A84" s="106" t="s">
        <v>213</v>
      </c>
      <c r="B84" s="18" t="s">
        <v>207</v>
      </c>
      <c r="C84" s="19" t="s">
        <v>154</v>
      </c>
      <c r="D84" s="25" t="s">
        <v>208</v>
      </c>
      <c r="E84" s="21" t="s">
        <v>46</v>
      </c>
      <c r="F84" s="78">
        <f>F81</f>
        <v>94.8</v>
      </c>
      <c r="G84" s="24">
        <v>50.73</v>
      </c>
      <c r="H84" s="24">
        <v>14.52</v>
      </c>
      <c r="I84" s="80">
        <f>G84+H84</f>
        <v>65.25</v>
      </c>
      <c r="J84" s="80">
        <f>F84*I84</f>
        <v>6185.7</v>
      </c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9"/>
    </row>
    <row r="85" spans="1:23" x14ac:dyDescent="0.25">
      <c r="A85" s="13" t="s">
        <v>214</v>
      </c>
      <c r="B85" s="13"/>
      <c r="C85" s="13"/>
      <c r="D85" s="14" t="s">
        <v>209</v>
      </c>
      <c r="E85" s="15"/>
      <c r="F85" s="28"/>
      <c r="G85" s="16"/>
      <c r="H85" s="16"/>
      <c r="I85" s="16"/>
      <c r="J85" s="77">
        <f>SUM(J86:J90)</f>
        <v>6046.7999999999993</v>
      </c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9"/>
    </row>
    <row r="86" spans="1:23" ht="25.5" x14ac:dyDescent="0.25">
      <c r="A86" s="17" t="s">
        <v>215</v>
      </c>
      <c r="B86" s="112" t="s">
        <v>219</v>
      </c>
      <c r="C86" s="19" t="s">
        <v>154</v>
      </c>
      <c r="D86" s="25" t="s">
        <v>220</v>
      </c>
      <c r="E86" s="21" t="s">
        <v>68</v>
      </c>
      <c r="F86" s="78">
        <f>12*5*1.2</f>
        <v>72</v>
      </c>
      <c r="G86" s="24">
        <v>2.82</v>
      </c>
      <c r="H86" s="24">
        <v>9.49</v>
      </c>
      <c r="I86" s="80">
        <f>G86+H86</f>
        <v>12.31</v>
      </c>
      <c r="J86" s="80">
        <f>F86*I86</f>
        <v>886.32</v>
      </c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9"/>
    </row>
    <row r="87" spans="1:23" ht="25.5" x14ac:dyDescent="0.25">
      <c r="A87" s="17" t="s">
        <v>216</v>
      </c>
      <c r="B87" s="18" t="s">
        <v>221</v>
      </c>
      <c r="C87" s="19" t="s">
        <v>44</v>
      </c>
      <c r="D87" s="25" t="s">
        <v>222</v>
      </c>
      <c r="E87" s="17" t="s">
        <v>68</v>
      </c>
      <c r="F87" s="78">
        <f>(12*3)*5</f>
        <v>180</v>
      </c>
      <c r="G87" s="79">
        <v>1.1299999999999999</v>
      </c>
      <c r="H87" s="79">
        <v>1.26</v>
      </c>
      <c r="I87" s="80">
        <f t="shared" ref="I87" si="37">G87+H87</f>
        <v>2.3899999999999997</v>
      </c>
      <c r="J87" s="80">
        <f t="shared" ref="J87" si="38">F87*I87</f>
        <v>430.19999999999993</v>
      </c>
    </row>
    <row r="88" spans="1:23" ht="25.5" x14ac:dyDescent="0.25">
      <c r="A88" s="17" t="s">
        <v>217</v>
      </c>
      <c r="B88" s="18" t="s">
        <v>223</v>
      </c>
      <c r="C88" s="19" t="s">
        <v>44</v>
      </c>
      <c r="D88" s="25" t="s">
        <v>224</v>
      </c>
      <c r="E88" s="17" t="s">
        <v>180</v>
      </c>
      <c r="F88" s="78">
        <v>12</v>
      </c>
      <c r="G88" s="79">
        <v>2.4900000000000002</v>
      </c>
      <c r="H88" s="79">
        <v>7.91</v>
      </c>
      <c r="I88" s="80">
        <f t="shared" ref="I88:I89" si="39">G88+H88</f>
        <v>10.4</v>
      </c>
      <c r="J88" s="80">
        <f t="shared" ref="J88:J89" si="40">F88*I88</f>
        <v>124.80000000000001</v>
      </c>
    </row>
    <row r="89" spans="1:23" ht="25.5" x14ac:dyDescent="0.25">
      <c r="A89" s="17" t="s">
        <v>228</v>
      </c>
      <c r="B89" s="18" t="s">
        <v>225</v>
      </c>
      <c r="C89" s="19" t="s">
        <v>44</v>
      </c>
      <c r="D89" s="81" t="s">
        <v>226</v>
      </c>
      <c r="E89" s="17" t="s">
        <v>227</v>
      </c>
      <c r="F89" s="78">
        <v>12</v>
      </c>
      <c r="G89" s="79">
        <v>5.77</v>
      </c>
      <c r="H89" s="79">
        <v>10.74</v>
      </c>
      <c r="I89" s="80">
        <f t="shared" si="39"/>
        <v>16.509999999999998</v>
      </c>
      <c r="J89" s="80">
        <f t="shared" si="40"/>
        <v>198.11999999999998</v>
      </c>
    </row>
    <row r="90" spans="1:23" ht="25.5" x14ac:dyDescent="0.25">
      <c r="A90" s="17" t="s">
        <v>231</v>
      </c>
      <c r="B90" s="18" t="s">
        <v>229</v>
      </c>
      <c r="C90" s="19" t="s">
        <v>44</v>
      </c>
      <c r="D90" s="25" t="s">
        <v>230</v>
      </c>
      <c r="E90" s="17" t="s">
        <v>180</v>
      </c>
      <c r="F90" s="78">
        <v>12</v>
      </c>
      <c r="G90" s="79">
        <v>272.82</v>
      </c>
      <c r="H90" s="79">
        <v>94.46</v>
      </c>
      <c r="I90" s="80">
        <f>G90+H90</f>
        <v>367.28</v>
      </c>
      <c r="J90" s="80">
        <f>F90*I90</f>
        <v>4407.3599999999997</v>
      </c>
      <c r="K90" s="88"/>
      <c r="L90" s="88"/>
      <c r="M90" s="88"/>
      <c r="N90" s="88"/>
      <c r="O90" s="88"/>
      <c r="P90" s="88"/>
      <c r="Q90" s="88"/>
      <c r="R90" s="88"/>
      <c r="S90" s="88"/>
      <c r="T90" s="89"/>
      <c r="U90" s="180">
        <v>1</v>
      </c>
      <c r="V90" s="180"/>
      <c r="W90" s="180"/>
    </row>
    <row r="91" spans="1:23" x14ac:dyDescent="0.25">
      <c r="A91" s="13" t="s">
        <v>234</v>
      </c>
      <c r="B91" s="13"/>
      <c r="C91" s="13"/>
      <c r="D91" s="14" t="s">
        <v>235</v>
      </c>
      <c r="E91" s="15"/>
      <c r="F91" s="28"/>
      <c r="G91" s="16"/>
      <c r="H91" s="16"/>
      <c r="I91" s="16"/>
      <c r="J91" s="77">
        <f>SUM(J92:J97)</f>
        <v>6943.3459199999998</v>
      </c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9"/>
      <c r="V91" s="119"/>
      <c r="W91" s="119"/>
    </row>
    <row r="92" spans="1:23" ht="25.5" x14ac:dyDescent="0.25">
      <c r="A92" s="113" t="s">
        <v>240</v>
      </c>
      <c r="B92" s="81" t="s">
        <v>201</v>
      </c>
      <c r="C92" s="19" t="s">
        <v>44</v>
      </c>
      <c r="D92" s="82" t="s">
        <v>202</v>
      </c>
      <c r="E92" s="17" t="s">
        <v>46</v>
      </c>
      <c r="F92" s="78">
        <f>29.7*1.2</f>
        <v>35.64</v>
      </c>
      <c r="G92" s="79">
        <v>0</v>
      </c>
      <c r="H92" s="79">
        <v>6.43</v>
      </c>
      <c r="I92" s="80">
        <f t="shared" ref="I92:I94" si="41">G92+H92</f>
        <v>6.43</v>
      </c>
      <c r="J92" s="80">
        <f t="shared" ref="J92:J94" si="42">F92*I92</f>
        <v>229.1652</v>
      </c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9"/>
      <c r="V92" s="119"/>
      <c r="W92" s="119"/>
    </row>
    <row r="93" spans="1:23" ht="25.5" x14ac:dyDescent="0.25">
      <c r="A93" s="113" t="s">
        <v>241</v>
      </c>
      <c r="B93" s="81" t="s">
        <v>205</v>
      </c>
      <c r="C93" s="19" t="s">
        <v>44</v>
      </c>
      <c r="D93" s="82" t="s">
        <v>236</v>
      </c>
      <c r="E93" s="17" t="s">
        <v>46</v>
      </c>
      <c r="F93" s="78">
        <f>(26.2*1.8)*1.2</f>
        <v>56.591999999999992</v>
      </c>
      <c r="G93" s="79">
        <v>0</v>
      </c>
      <c r="H93" s="79">
        <v>3.86</v>
      </c>
      <c r="I93" s="80">
        <f t="shared" si="41"/>
        <v>3.86</v>
      </c>
      <c r="J93" s="80">
        <f t="shared" si="42"/>
        <v>218.44511999999997</v>
      </c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9"/>
      <c r="V93" s="119"/>
      <c r="W93" s="119"/>
    </row>
    <row r="94" spans="1:23" ht="25.5" x14ac:dyDescent="0.25">
      <c r="A94" s="113" t="s">
        <v>242</v>
      </c>
      <c r="B94" s="18" t="s">
        <v>165</v>
      </c>
      <c r="C94" s="19" t="s">
        <v>44</v>
      </c>
      <c r="D94" s="25" t="s">
        <v>166</v>
      </c>
      <c r="E94" s="17" t="s">
        <v>46</v>
      </c>
      <c r="F94" s="78">
        <f>F92</f>
        <v>35.64</v>
      </c>
      <c r="G94" s="79">
        <v>5.26</v>
      </c>
      <c r="H94" s="79">
        <v>15.54</v>
      </c>
      <c r="I94" s="80">
        <f t="shared" si="41"/>
        <v>20.799999999999997</v>
      </c>
      <c r="J94" s="80">
        <f t="shared" si="42"/>
        <v>741.3119999999999</v>
      </c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9"/>
      <c r="V94" s="119"/>
      <c r="W94" s="119"/>
    </row>
    <row r="95" spans="1:23" ht="51" x14ac:dyDescent="0.25">
      <c r="A95" s="113" t="s">
        <v>243</v>
      </c>
      <c r="B95" s="18" t="s">
        <v>203</v>
      </c>
      <c r="C95" s="19" t="s">
        <v>154</v>
      </c>
      <c r="D95" s="25" t="s">
        <v>204</v>
      </c>
      <c r="E95" s="17" t="s">
        <v>46</v>
      </c>
      <c r="F95" s="78">
        <f>F92</f>
        <v>35.64</v>
      </c>
      <c r="G95" s="24">
        <v>26.83</v>
      </c>
      <c r="H95" s="24">
        <v>9.7100000000000009</v>
      </c>
      <c r="I95" s="80">
        <f>G95+H95</f>
        <v>36.54</v>
      </c>
      <c r="J95" s="80">
        <f>F95*I95</f>
        <v>1302.2855999999999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9"/>
      <c r="V95" s="119"/>
      <c r="W95" s="119"/>
    </row>
    <row r="96" spans="1:23" ht="51" x14ac:dyDescent="0.25">
      <c r="A96" s="113" t="s">
        <v>244</v>
      </c>
      <c r="B96" s="18" t="s">
        <v>207</v>
      </c>
      <c r="C96" s="19" t="s">
        <v>154</v>
      </c>
      <c r="D96" s="25" t="s">
        <v>237</v>
      </c>
      <c r="E96" s="21" t="s">
        <v>46</v>
      </c>
      <c r="F96" s="78">
        <f>F93</f>
        <v>56.591999999999992</v>
      </c>
      <c r="G96" s="24">
        <v>50.73</v>
      </c>
      <c r="H96" s="24">
        <v>14.52</v>
      </c>
      <c r="I96" s="80">
        <f>G96+H96</f>
        <v>65.25</v>
      </c>
      <c r="J96" s="80">
        <f>F96*I96</f>
        <v>3692.6279999999992</v>
      </c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9"/>
      <c r="V96" s="119"/>
      <c r="W96" s="119"/>
    </row>
    <row r="97" spans="1:23" ht="25.5" x14ac:dyDescent="0.25">
      <c r="A97" s="113" t="s">
        <v>245</v>
      </c>
      <c r="B97" s="120" t="s">
        <v>238</v>
      </c>
      <c r="C97" s="19" t="s">
        <v>154</v>
      </c>
      <c r="D97" s="25" t="s">
        <v>239</v>
      </c>
      <c r="E97" s="21" t="s">
        <v>180</v>
      </c>
      <c r="F97" s="78">
        <v>1</v>
      </c>
      <c r="G97" s="24">
        <v>663.51</v>
      </c>
      <c r="H97" s="24">
        <v>96</v>
      </c>
      <c r="I97" s="80">
        <f>G97+H97</f>
        <v>759.51</v>
      </c>
      <c r="J97" s="80">
        <f>F97*I97</f>
        <v>759.51</v>
      </c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9"/>
      <c r="V97" s="119"/>
      <c r="W97" s="119"/>
    </row>
    <row r="98" spans="1:23" x14ac:dyDescent="0.25">
      <c r="A98" s="13" t="s">
        <v>79</v>
      </c>
      <c r="B98" s="13"/>
      <c r="C98" s="13"/>
      <c r="D98" s="14" t="s">
        <v>80</v>
      </c>
      <c r="E98" s="15"/>
      <c r="F98" s="28"/>
      <c r="G98" s="16"/>
      <c r="H98" s="16"/>
      <c r="I98" s="16"/>
      <c r="J98" s="27">
        <f>SUM(J19:J97)/2</f>
        <v>409440.04413549975</v>
      </c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9"/>
      <c r="V98" s="119"/>
      <c r="W98" s="119"/>
    </row>
    <row r="99" spans="1:23" x14ac:dyDescent="0.25">
      <c r="A99" s="114"/>
      <c r="B99" s="120"/>
      <c r="C99" s="19"/>
      <c r="D99" s="25"/>
      <c r="E99" s="21"/>
      <c r="F99" s="78"/>
      <c r="G99" s="24"/>
      <c r="H99" s="24"/>
      <c r="I99" s="80"/>
      <c r="J99" s="80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9"/>
      <c r="V99" s="119"/>
      <c r="W99" s="119"/>
    </row>
    <row r="100" spans="1:23" x14ac:dyDescent="0.25">
      <c r="A100" s="121" t="s">
        <v>246</v>
      </c>
      <c r="B100" s="121"/>
      <c r="C100" s="121"/>
      <c r="D100" s="122"/>
      <c r="E100" s="123"/>
      <c r="F100" s="124"/>
      <c r="G100" s="125"/>
      <c r="H100" s="125"/>
      <c r="I100" s="125"/>
      <c r="J100" s="126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9"/>
      <c r="V100" s="119"/>
      <c r="W100" s="119"/>
    </row>
    <row r="101" spans="1:23" ht="25.5" x14ac:dyDescent="0.25">
      <c r="A101" s="13" t="s">
        <v>17</v>
      </c>
      <c r="B101" s="13"/>
      <c r="C101" s="13"/>
      <c r="D101" s="14" t="str">
        <f>D19</f>
        <v>INÍCIO, APOIO E ADMINISTRAÇÃO DA OBRA</v>
      </c>
      <c r="E101" s="15"/>
      <c r="F101" s="28"/>
      <c r="G101" s="16"/>
      <c r="H101" s="16"/>
      <c r="I101" s="16"/>
      <c r="J101" s="27">
        <f>J19</f>
        <v>2238.42</v>
      </c>
      <c r="K101" s="91"/>
      <c r="L101" s="162"/>
      <c r="M101" s="91"/>
      <c r="N101" s="91"/>
      <c r="O101" s="91"/>
      <c r="P101" s="91"/>
      <c r="Q101" s="91"/>
      <c r="R101" s="91"/>
      <c r="S101" s="91"/>
      <c r="T101" s="92"/>
      <c r="U101" s="181" t="e">
        <f>SUM(#REF!)</f>
        <v>#REF!</v>
      </c>
      <c r="V101" s="181"/>
      <c r="W101" s="181"/>
    </row>
    <row r="102" spans="1:23" ht="25.5" x14ac:dyDescent="0.25">
      <c r="A102" s="13" t="s">
        <v>51</v>
      </c>
      <c r="B102" s="13"/>
      <c r="C102" s="13"/>
      <c r="D102" s="14" t="str">
        <f>D21</f>
        <v>RETIRADA COM PROVÁVEL REAPROVEITAMENTO</v>
      </c>
      <c r="E102" s="15"/>
      <c r="F102" s="28"/>
      <c r="G102" s="16"/>
      <c r="H102" s="16"/>
      <c r="I102" s="16"/>
      <c r="J102" s="27">
        <f>J21</f>
        <v>8898.9487000000008</v>
      </c>
      <c r="K102" s="103"/>
      <c r="L102" s="103"/>
      <c r="M102" s="103"/>
      <c r="N102" s="103"/>
      <c r="O102" s="103"/>
      <c r="P102" s="103"/>
      <c r="Q102" s="103"/>
      <c r="R102" s="103"/>
      <c r="S102" s="103"/>
      <c r="T102" s="104"/>
      <c r="U102" s="173" t="e">
        <f>U101</f>
        <v>#REF!</v>
      </c>
      <c r="V102" s="173"/>
      <c r="W102" s="173"/>
    </row>
    <row r="103" spans="1:23" x14ac:dyDescent="0.25">
      <c r="A103" s="13" t="s">
        <v>59</v>
      </c>
      <c r="B103" s="13"/>
      <c r="C103" s="13"/>
      <c r="D103" s="14" t="str">
        <f>D25</f>
        <v>SISTEMA DE COBERTURA</v>
      </c>
      <c r="E103" s="15"/>
      <c r="F103" s="28"/>
      <c r="G103" s="16"/>
      <c r="H103" s="16"/>
      <c r="I103" s="16"/>
      <c r="J103" s="27">
        <f>J25</f>
        <v>196788.25272000002</v>
      </c>
      <c r="K103" s="103"/>
      <c r="L103" s="103"/>
      <c r="M103" s="103"/>
      <c r="N103" s="103"/>
      <c r="O103" s="103"/>
      <c r="P103" s="103"/>
      <c r="Q103" s="103"/>
      <c r="R103" s="103"/>
      <c r="S103" s="103"/>
      <c r="T103" s="104"/>
      <c r="U103" s="173">
        <f>J115</f>
        <v>0</v>
      </c>
      <c r="V103" s="173"/>
      <c r="W103" s="173"/>
    </row>
    <row r="104" spans="1:23" ht="25.5" x14ac:dyDescent="0.25">
      <c r="A104" s="13" t="s">
        <v>73</v>
      </c>
      <c r="B104" s="13"/>
      <c r="C104" s="13"/>
      <c r="D104" s="14" t="str">
        <f>D30</f>
        <v>SISTEMA DE CAPTAÇÃO DE ÁGUA PLUVIAL</v>
      </c>
      <c r="E104" s="15"/>
      <c r="F104" s="28"/>
      <c r="G104" s="16"/>
      <c r="H104" s="16"/>
      <c r="I104" s="16"/>
      <c r="J104" s="27">
        <f>J30</f>
        <v>10668.233999999999</v>
      </c>
      <c r="K104" s="103"/>
      <c r="L104" s="103"/>
      <c r="M104" s="103"/>
      <c r="N104" s="103"/>
      <c r="O104" s="103"/>
      <c r="P104" s="103"/>
      <c r="Q104" s="103"/>
      <c r="R104" s="103"/>
      <c r="S104" s="103"/>
      <c r="T104" s="104"/>
      <c r="U104" s="173">
        <v>0</v>
      </c>
      <c r="V104" s="173"/>
      <c r="W104" s="173"/>
    </row>
    <row r="105" spans="1:23" x14ac:dyDescent="0.25">
      <c r="A105" s="121" t="s">
        <v>259</v>
      </c>
      <c r="B105" s="121"/>
      <c r="C105" s="121"/>
      <c r="D105" s="122"/>
      <c r="E105" s="123"/>
      <c r="F105" s="124"/>
      <c r="G105" s="125"/>
      <c r="H105" s="125"/>
      <c r="I105" s="125"/>
      <c r="J105" s="126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9"/>
      <c r="V105" s="119"/>
      <c r="W105" s="119"/>
    </row>
    <row r="106" spans="1:23" x14ac:dyDescent="0.25">
      <c r="A106" s="13" t="s">
        <v>81</v>
      </c>
      <c r="B106" s="13"/>
      <c r="C106" s="13"/>
      <c r="D106" s="14" t="s">
        <v>82</v>
      </c>
      <c r="E106" s="15"/>
      <c r="F106" s="28"/>
      <c r="G106" s="16"/>
      <c r="H106" s="16"/>
      <c r="I106" s="16"/>
      <c r="J106" s="27">
        <f>J35</f>
        <v>72725.997100000008</v>
      </c>
      <c r="K106" s="100"/>
      <c r="L106" s="100"/>
      <c r="M106" s="100"/>
      <c r="N106" s="100"/>
      <c r="O106" s="100"/>
      <c r="P106" s="100"/>
      <c r="Q106" s="100"/>
      <c r="R106" s="100"/>
      <c r="S106" s="100"/>
      <c r="T106" s="101"/>
      <c r="U106" s="173">
        <f>U104+U103</f>
        <v>0</v>
      </c>
      <c r="V106" s="173"/>
      <c r="W106" s="173"/>
    </row>
    <row r="107" spans="1:23" x14ac:dyDescent="0.25">
      <c r="A107" s="13" t="s">
        <v>147</v>
      </c>
      <c r="B107" s="13"/>
      <c r="C107" s="13"/>
      <c r="D107" s="14" t="s">
        <v>161</v>
      </c>
      <c r="E107" s="15"/>
      <c r="F107" s="28"/>
      <c r="G107" s="16"/>
      <c r="H107" s="16"/>
      <c r="I107" s="16"/>
      <c r="J107" s="27">
        <f>J43</f>
        <v>62754.32</v>
      </c>
      <c r="K107" s="103"/>
      <c r="L107" s="103"/>
      <c r="M107" s="103"/>
      <c r="N107" s="103"/>
      <c r="O107" s="103"/>
      <c r="P107" s="103"/>
      <c r="Q107" s="103"/>
      <c r="R107" s="103"/>
      <c r="S107" s="103"/>
      <c r="T107" s="104"/>
      <c r="U107" s="173" t="e">
        <f>U103-U102</f>
        <v>#REF!</v>
      </c>
      <c r="V107" s="173"/>
      <c r="W107" s="173"/>
    </row>
    <row r="108" spans="1:23" x14ac:dyDescent="0.25">
      <c r="A108" s="13" t="s">
        <v>163</v>
      </c>
      <c r="B108" s="13"/>
      <c r="C108" s="13"/>
      <c r="D108" s="14" t="s">
        <v>162</v>
      </c>
      <c r="E108" s="15"/>
      <c r="F108" s="28"/>
      <c r="G108" s="16"/>
      <c r="H108" s="16"/>
      <c r="I108" s="16"/>
      <c r="J108" s="27">
        <f>J50</f>
        <v>7564.8047955000002</v>
      </c>
      <c r="K108" s="100"/>
      <c r="L108" s="100"/>
      <c r="M108" s="100"/>
      <c r="N108" s="100"/>
      <c r="O108" s="100"/>
      <c r="P108" s="100"/>
      <c r="Q108" s="100"/>
      <c r="R108" s="100"/>
      <c r="S108" s="100"/>
      <c r="T108" s="101"/>
      <c r="U108" s="105"/>
      <c r="V108" s="105"/>
      <c r="W108" s="105"/>
    </row>
    <row r="109" spans="1:23" ht="19.5" customHeight="1" x14ac:dyDescent="0.25">
      <c r="A109" s="13" t="s">
        <v>173</v>
      </c>
      <c r="B109" s="13"/>
      <c r="C109" s="13"/>
      <c r="D109" s="14" t="s">
        <v>174</v>
      </c>
      <c r="E109" s="15"/>
      <c r="F109" s="28"/>
      <c r="G109" s="16"/>
      <c r="H109" s="16"/>
      <c r="I109" s="16"/>
      <c r="J109" s="77">
        <f>J65</f>
        <v>8835.5591999999997</v>
      </c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1"/>
      <c r="V109" s="111"/>
      <c r="W109" s="111"/>
    </row>
    <row r="110" spans="1:23" x14ac:dyDescent="0.25">
      <c r="A110" s="13" t="s">
        <v>186</v>
      </c>
      <c r="B110" s="13"/>
      <c r="C110" s="13"/>
      <c r="D110" s="14" t="s">
        <v>187</v>
      </c>
      <c r="E110" s="15"/>
      <c r="F110" s="28"/>
      <c r="G110" s="16"/>
      <c r="H110" s="16"/>
      <c r="I110" s="16"/>
      <c r="J110" s="77">
        <f>J73</f>
        <v>5878.9856999999993</v>
      </c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1"/>
      <c r="V110" s="111"/>
      <c r="W110" s="111"/>
    </row>
    <row r="111" spans="1:23" x14ac:dyDescent="0.25">
      <c r="A111" s="13" t="s">
        <v>188</v>
      </c>
      <c r="B111" s="13"/>
      <c r="C111" s="13"/>
      <c r="D111" s="14" t="s">
        <v>200</v>
      </c>
      <c r="E111" s="15"/>
      <c r="F111" s="28"/>
      <c r="G111" s="16"/>
      <c r="H111" s="16"/>
      <c r="I111" s="16"/>
      <c r="J111" s="77">
        <f>J79</f>
        <v>20096.376</v>
      </c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1"/>
      <c r="V111" s="111"/>
      <c r="W111" s="111"/>
    </row>
    <row r="112" spans="1:23" x14ac:dyDescent="0.25">
      <c r="A112" s="13" t="s">
        <v>214</v>
      </c>
      <c r="B112" s="13"/>
      <c r="C112" s="13"/>
      <c r="D112" s="14" t="s">
        <v>209</v>
      </c>
      <c r="E112" s="15"/>
      <c r="F112" s="28"/>
      <c r="G112" s="16"/>
      <c r="H112" s="16"/>
      <c r="I112" s="16"/>
      <c r="J112" s="77">
        <f>J85</f>
        <v>6046.7999999999993</v>
      </c>
    </row>
    <row r="113" spans="1:23" x14ac:dyDescent="0.25">
      <c r="A113" s="13" t="s">
        <v>234</v>
      </c>
      <c r="B113" s="13"/>
      <c r="C113" s="13"/>
      <c r="D113" s="14" t="s">
        <v>235</v>
      </c>
      <c r="E113" s="15"/>
      <c r="F113" s="28"/>
      <c r="G113" s="16"/>
      <c r="H113" s="16"/>
      <c r="I113" s="16"/>
      <c r="J113" s="77">
        <f>J91</f>
        <v>6943.3459199999998</v>
      </c>
    </row>
    <row r="114" spans="1:23" x14ac:dyDescent="0.25">
      <c r="A114" s="121" t="s">
        <v>79</v>
      </c>
      <c r="B114" s="121"/>
      <c r="C114" s="121"/>
      <c r="D114" s="122" t="s">
        <v>80</v>
      </c>
      <c r="E114" s="123"/>
      <c r="F114" s="124"/>
      <c r="G114" s="125"/>
      <c r="H114" s="125"/>
      <c r="I114" s="125"/>
      <c r="J114" s="126">
        <f>SUM(J101:J113)</f>
        <v>409440.04413550004</v>
      </c>
      <c r="K114" s="96"/>
      <c r="L114" s="96"/>
      <c r="M114" s="96"/>
      <c r="N114" s="96"/>
      <c r="O114" s="96"/>
      <c r="P114" s="96"/>
      <c r="Q114" s="96"/>
      <c r="R114" s="96"/>
      <c r="S114" s="96"/>
      <c r="T114" s="97"/>
      <c r="U114" s="174" t="e">
        <f>U102*100%/U106</f>
        <v>#REF!</v>
      </c>
      <c r="V114" s="174"/>
      <c r="W114" s="174"/>
    </row>
    <row r="115" spans="1:23" x14ac:dyDescent="0.25">
      <c r="K115" s="96"/>
      <c r="L115" s="96"/>
      <c r="M115" s="96"/>
      <c r="N115" s="96"/>
      <c r="O115" s="96"/>
      <c r="P115" s="96"/>
      <c r="Q115" s="96"/>
      <c r="R115" s="96"/>
      <c r="S115" s="96"/>
      <c r="T115" s="97"/>
      <c r="U115" s="171">
        <v>42429</v>
      </c>
      <c r="V115" s="171"/>
      <c r="W115" s="171"/>
    </row>
    <row r="116" spans="1:23" x14ac:dyDescent="0.25">
      <c r="A116" s="87" t="s">
        <v>24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96"/>
      <c r="L116" s="96"/>
      <c r="M116" s="96"/>
      <c r="N116" s="96"/>
      <c r="O116" s="96"/>
      <c r="P116" s="96"/>
      <c r="Q116" s="96"/>
      <c r="R116" s="96"/>
      <c r="S116" s="96"/>
      <c r="T116" s="97"/>
      <c r="U116" s="172" t="s">
        <v>34</v>
      </c>
      <c r="V116" s="172"/>
      <c r="W116" s="172"/>
    </row>
    <row r="117" spans="1:23" x14ac:dyDescent="0.25">
      <c r="A117" s="90" t="s">
        <v>25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30"/>
    </row>
    <row r="118" spans="1:23" x14ac:dyDescent="0.25">
      <c r="A118" s="102" t="s">
        <v>26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6"/>
    </row>
    <row r="119" spans="1:23" x14ac:dyDescent="0.25">
      <c r="A119" s="102" t="s">
        <v>27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</row>
    <row r="120" spans="1:23" x14ac:dyDescent="0.25">
      <c r="A120" s="102" t="s">
        <v>28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</row>
    <row r="121" spans="1:23" x14ac:dyDescent="0.25">
      <c r="A121" s="99" t="s">
        <v>29</v>
      </c>
      <c r="B121" s="100"/>
      <c r="C121" s="100"/>
      <c r="D121" s="100"/>
      <c r="E121" s="100"/>
      <c r="F121" s="100"/>
      <c r="G121" s="100"/>
      <c r="H121" s="100"/>
      <c r="I121" s="100"/>
      <c r="J121" s="100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</row>
    <row r="122" spans="1:23" x14ac:dyDescent="0.25">
      <c r="A122" s="102" t="s">
        <v>30</v>
      </c>
      <c r="B122" s="103"/>
      <c r="C122" s="103"/>
      <c r="D122" s="103"/>
      <c r="E122" s="103"/>
      <c r="F122" s="103"/>
      <c r="G122" s="103"/>
      <c r="H122" s="103"/>
      <c r="I122" s="103"/>
      <c r="J122" s="103"/>
    </row>
    <row r="123" spans="1:23" x14ac:dyDescent="0.25">
      <c r="A123" s="95" t="s">
        <v>31</v>
      </c>
      <c r="B123" s="96"/>
      <c r="C123" s="96"/>
      <c r="D123" s="96"/>
      <c r="E123" s="96"/>
      <c r="F123" s="96"/>
      <c r="G123" s="96"/>
      <c r="H123" s="96"/>
      <c r="I123" s="96"/>
      <c r="J123" s="96"/>
    </row>
    <row r="124" spans="1:23" x14ac:dyDescent="0.25">
      <c r="A124" s="95" t="s">
        <v>32</v>
      </c>
      <c r="B124" s="96"/>
      <c r="C124" s="96"/>
      <c r="D124" s="96"/>
      <c r="E124" s="96"/>
      <c r="F124" s="96"/>
      <c r="G124" s="96"/>
      <c r="H124" s="96"/>
      <c r="I124" s="96"/>
      <c r="J124" s="96"/>
    </row>
    <row r="125" spans="1:23" x14ac:dyDescent="0.25">
      <c r="A125" s="95" t="s">
        <v>33</v>
      </c>
      <c r="B125" s="96"/>
      <c r="C125" s="96"/>
      <c r="D125" s="96"/>
      <c r="E125" s="96"/>
      <c r="F125" s="96"/>
      <c r="G125" s="96"/>
      <c r="H125" s="96"/>
      <c r="I125" s="96"/>
      <c r="J125" s="96"/>
    </row>
    <row r="126" spans="1:23" x14ac:dyDescent="0.25">
      <c r="A126" s="54"/>
      <c r="B126" s="10"/>
      <c r="C126" s="10"/>
      <c r="D126" s="56"/>
      <c r="E126" s="10"/>
      <c r="F126" s="59"/>
      <c r="G126" s="7"/>
      <c r="H126" s="7"/>
      <c r="I126" s="7"/>
      <c r="J126" s="7"/>
    </row>
    <row r="127" spans="1:23" x14ac:dyDescent="0.25">
      <c r="A127" s="55"/>
      <c r="B127" s="11"/>
      <c r="C127" s="11"/>
      <c r="D127" s="57"/>
      <c r="E127" s="11"/>
      <c r="F127" s="60"/>
      <c r="G127" s="8"/>
      <c r="H127" s="8"/>
      <c r="I127" s="8"/>
      <c r="J127" s="8"/>
    </row>
    <row r="128" spans="1:23" x14ac:dyDescent="0.25">
      <c r="A128" s="98" t="s">
        <v>35</v>
      </c>
      <c r="B128" s="86"/>
      <c r="C128" s="86"/>
      <c r="D128" s="86"/>
      <c r="E128" s="86"/>
      <c r="F128" s="86"/>
      <c r="G128" s="86"/>
      <c r="H128" s="86"/>
      <c r="I128" s="86"/>
      <c r="J128" s="86"/>
    </row>
    <row r="129" spans="1:10" x14ac:dyDescent="0.25">
      <c r="A129" s="98" t="s">
        <v>36</v>
      </c>
      <c r="B129" s="86"/>
      <c r="C129" s="86"/>
      <c r="D129" s="86"/>
      <c r="E129" s="86"/>
      <c r="F129" s="86"/>
      <c r="G129" s="86"/>
      <c r="H129" s="86"/>
      <c r="I129" s="86"/>
      <c r="J129" s="86"/>
    </row>
    <row r="130" spans="1:10" x14ac:dyDescent="0.25">
      <c r="A130" s="93" t="s">
        <v>37</v>
      </c>
      <c r="B130" s="94"/>
      <c r="C130" s="94"/>
      <c r="D130" s="94"/>
      <c r="E130" s="94"/>
      <c r="F130" s="94"/>
      <c r="G130" s="94"/>
      <c r="H130" s="94"/>
      <c r="I130" s="94"/>
      <c r="J130" s="94"/>
    </row>
  </sheetData>
  <sheetProtection algorithmName="SHA-512" hashValue="HW5OpBGLYl3ySVDX4RlPjQNHFY32zyFAL6xnOYtL77EI3OaEOUrKhLXCRU0Lkp9COLvUzBjV5FEpsgYoWSeY6Q==" saltValue="9PU5yhjQr2B7Pej3ar7NDw==" spinCount="100000" sheet="1" objects="1" scenarios="1"/>
  <mergeCells count="46">
    <mergeCell ref="A1:J8"/>
    <mergeCell ref="U1:W8"/>
    <mergeCell ref="A15:J15"/>
    <mergeCell ref="K15:M15"/>
    <mergeCell ref="N15:P15"/>
    <mergeCell ref="Q15:S15"/>
    <mergeCell ref="T15:T17"/>
    <mergeCell ref="U15:W16"/>
    <mergeCell ref="A16:A17"/>
    <mergeCell ref="B16:B17"/>
    <mergeCell ref="G16:G17"/>
    <mergeCell ref="H16:H17"/>
    <mergeCell ref="D16:D17"/>
    <mergeCell ref="E16:E17"/>
    <mergeCell ref="F16:F17"/>
    <mergeCell ref="I16:I17"/>
    <mergeCell ref="A10:C10"/>
    <mergeCell ref="A11:C11"/>
    <mergeCell ref="A12:C12"/>
    <mergeCell ref="D12:J12"/>
    <mergeCell ref="D11:J11"/>
    <mergeCell ref="D10:J10"/>
    <mergeCell ref="R16:R17"/>
    <mergeCell ref="S16:S17"/>
    <mergeCell ref="K16:K17"/>
    <mergeCell ref="L16:L17"/>
    <mergeCell ref="M16:M17"/>
    <mergeCell ref="N16:N17"/>
    <mergeCell ref="O16:O17"/>
    <mergeCell ref="P16:P17"/>
    <mergeCell ref="U115:W115"/>
    <mergeCell ref="U116:W116"/>
    <mergeCell ref="U107:W107"/>
    <mergeCell ref="U114:W114"/>
    <mergeCell ref="A9:J9"/>
    <mergeCell ref="A13:J13"/>
    <mergeCell ref="A14:J14"/>
    <mergeCell ref="U104:W104"/>
    <mergeCell ref="C16:C17"/>
    <mergeCell ref="U90:W90"/>
    <mergeCell ref="U101:W101"/>
    <mergeCell ref="U102:W102"/>
    <mergeCell ref="U103:W103"/>
    <mergeCell ref="U106:W106"/>
    <mergeCell ref="J16:J17"/>
    <mergeCell ref="Q16:Q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  <colBreaks count="1" manualBreakCount="1">
    <brk id="10" max="4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view="pageBreakPreview" zoomScale="60" zoomScaleNormal="100" workbookViewId="0">
      <selection activeCell="B14" sqref="B14:B15"/>
    </sheetView>
  </sheetViews>
  <sheetFormatPr defaultRowHeight="12.75" x14ac:dyDescent="0.2"/>
  <cols>
    <col min="1" max="1" width="9" style="69" bestFit="1" customWidth="1"/>
    <col min="2" max="2" width="51.28515625" style="73" customWidth="1"/>
    <col min="3" max="3" width="11.28515625" style="69" bestFit="1" customWidth="1"/>
    <col min="4" max="4" width="17.42578125" style="69" bestFit="1" customWidth="1"/>
    <col min="5" max="5" width="11.28515625" style="69" bestFit="1" customWidth="1"/>
    <col min="6" max="6" width="17.7109375" style="69" bestFit="1" customWidth="1"/>
    <col min="7" max="7" width="11.28515625" style="69" bestFit="1" customWidth="1"/>
    <col min="8" max="8" width="17.7109375" style="69" bestFit="1" customWidth="1"/>
    <col min="9" max="9" width="11.28515625" style="69" bestFit="1" customWidth="1"/>
    <col min="10" max="10" width="17.7109375" style="69" bestFit="1" customWidth="1"/>
    <col min="11" max="11" width="11.28515625" style="69" bestFit="1" customWidth="1"/>
    <col min="12" max="12" width="17.7109375" style="69" bestFit="1" customWidth="1"/>
    <col min="13" max="13" width="11.28515625" style="69" bestFit="1" customWidth="1"/>
    <col min="14" max="14" width="17.7109375" style="69" bestFit="1" customWidth="1"/>
    <col min="15" max="15" width="11.28515625" style="69" bestFit="1" customWidth="1"/>
    <col min="16" max="16" width="18.28515625" style="69" bestFit="1" customWidth="1"/>
    <col min="17" max="17" width="11.28515625" style="69" bestFit="1" customWidth="1"/>
    <col min="18" max="18" width="17.7109375" style="69" bestFit="1" customWidth="1"/>
    <col min="19" max="19" width="20.85546875" style="69" bestFit="1" customWidth="1"/>
    <col min="20" max="20" width="11.140625" style="69" bestFit="1" customWidth="1"/>
    <col min="21" max="256" width="9.140625" style="69"/>
    <col min="257" max="257" width="5.5703125" style="69" bestFit="1" customWidth="1"/>
    <col min="258" max="258" width="38" style="69" bestFit="1" customWidth="1"/>
    <col min="259" max="259" width="11.140625" style="69" bestFit="1" customWidth="1"/>
    <col min="260" max="260" width="16.28515625" style="69" bestFit="1" customWidth="1"/>
    <col min="261" max="261" width="11.140625" style="69" bestFit="1" customWidth="1"/>
    <col min="262" max="262" width="16.85546875" style="69" bestFit="1" customWidth="1"/>
    <col min="263" max="263" width="10.140625" style="69" bestFit="1" customWidth="1"/>
    <col min="264" max="264" width="16.28515625" style="69" bestFit="1" customWidth="1"/>
    <col min="265" max="265" width="10.140625" style="69" bestFit="1" customWidth="1"/>
    <col min="266" max="266" width="16.85546875" style="69" bestFit="1" customWidth="1"/>
    <col min="267" max="267" width="10.140625" style="69" bestFit="1" customWidth="1"/>
    <col min="268" max="268" width="16.28515625" style="69" bestFit="1" customWidth="1"/>
    <col min="269" max="269" width="10.140625" style="69" bestFit="1" customWidth="1"/>
    <col min="270" max="270" width="16.85546875" style="69" bestFit="1" customWidth="1"/>
    <col min="271" max="271" width="10.140625" style="69" bestFit="1" customWidth="1"/>
    <col min="272" max="272" width="16.28515625" style="69" bestFit="1" customWidth="1"/>
    <col min="273" max="273" width="11.140625" style="69" bestFit="1" customWidth="1"/>
    <col min="274" max="274" width="15.5703125" style="69" bestFit="1" customWidth="1"/>
    <col min="275" max="275" width="18.28515625" style="69" bestFit="1" customWidth="1"/>
    <col min="276" max="512" width="9.140625" style="69"/>
    <col min="513" max="513" width="5.5703125" style="69" bestFit="1" customWidth="1"/>
    <col min="514" max="514" width="38" style="69" bestFit="1" customWidth="1"/>
    <col min="515" max="515" width="11.140625" style="69" bestFit="1" customWidth="1"/>
    <col min="516" max="516" width="16.28515625" style="69" bestFit="1" customWidth="1"/>
    <col min="517" max="517" width="11.140625" style="69" bestFit="1" customWidth="1"/>
    <col min="518" max="518" width="16.85546875" style="69" bestFit="1" customWidth="1"/>
    <col min="519" max="519" width="10.140625" style="69" bestFit="1" customWidth="1"/>
    <col min="520" max="520" width="16.28515625" style="69" bestFit="1" customWidth="1"/>
    <col min="521" max="521" width="10.140625" style="69" bestFit="1" customWidth="1"/>
    <col min="522" max="522" width="16.85546875" style="69" bestFit="1" customWidth="1"/>
    <col min="523" max="523" width="10.140625" style="69" bestFit="1" customWidth="1"/>
    <col min="524" max="524" width="16.28515625" style="69" bestFit="1" customWidth="1"/>
    <col min="525" max="525" width="10.140625" style="69" bestFit="1" customWidth="1"/>
    <col min="526" max="526" width="16.85546875" style="69" bestFit="1" customWidth="1"/>
    <col min="527" max="527" width="10.140625" style="69" bestFit="1" customWidth="1"/>
    <col min="528" max="528" width="16.28515625" style="69" bestFit="1" customWidth="1"/>
    <col min="529" max="529" width="11.140625" style="69" bestFit="1" customWidth="1"/>
    <col min="530" max="530" width="15.5703125" style="69" bestFit="1" customWidth="1"/>
    <col min="531" max="531" width="18.28515625" style="69" bestFit="1" customWidth="1"/>
    <col min="532" max="768" width="9.140625" style="69"/>
    <col min="769" max="769" width="5.5703125" style="69" bestFit="1" customWidth="1"/>
    <col min="770" max="770" width="38" style="69" bestFit="1" customWidth="1"/>
    <col min="771" max="771" width="11.140625" style="69" bestFit="1" customWidth="1"/>
    <col min="772" max="772" width="16.28515625" style="69" bestFit="1" customWidth="1"/>
    <col min="773" max="773" width="11.140625" style="69" bestFit="1" customWidth="1"/>
    <col min="774" max="774" width="16.85546875" style="69" bestFit="1" customWidth="1"/>
    <col min="775" max="775" width="10.140625" style="69" bestFit="1" customWidth="1"/>
    <col min="776" max="776" width="16.28515625" style="69" bestFit="1" customWidth="1"/>
    <col min="777" max="777" width="10.140625" style="69" bestFit="1" customWidth="1"/>
    <col min="778" max="778" width="16.85546875" style="69" bestFit="1" customWidth="1"/>
    <col min="779" max="779" width="10.140625" style="69" bestFit="1" customWidth="1"/>
    <col min="780" max="780" width="16.28515625" style="69" bestFit="1" customWidth="1"/>
    <col min="781" max="781" width="10.140625" style="69" bestFit="1" customWidth="1"/>
    <col min="782" max="782" width="16.85546875" style="69" bestFit="1" customWidth="1"/>
    <col min="783" max="783" width="10.140625" style="69" bestFit="1" customWidth="1"/>
    <col min="784" max="784" width="16.28515625" style="69" bestFit="1" customWidth="1"/>
    <col min="785" max="785" width="11.140625" style="69" bestFit="1" customWidth="1"/>
    <col min="786" max="786" width="15.5703125" style="69" bestFit="1" customWidth="1"/>
    <col min="787" max="787" width="18.28515625" style="69" bestFit="1" customWidth="1"/>
    <col min="788" max="1024" width="9.140625" style="69"/>
    <col min="1025" max="1025" width="5.5703125" style="69" bestFit="1" customWidth="1"/>
    <col min="1026" max="1026" width="38" style="69" bestFit="1" customWidth="1"/>
    <col min="1027" max="1027" width="11.140625" style="69" bestFit="1" customWidth="1"/>
    <col min="1028" max="1028" width="16.28515625" style="69" bestFit="1" customWidth="1"/>
    <col min="1029" max="1029" width="11.140625" style="69" bestFit="1" customWidth="1"/>
    <col min="1030" max="1030" width="16.85546875" style="69" bestFit="1" customWidth="1"/>
    <col min="1031" max="1031" width="10.140625" style="69" bestFit="1" customWidth="1"/>
    <col min="1032" max="1032" width="16.28515625" style="69" bestFit="1" customWidth="1"/>
    <col min="1033" max="1033" width="10.140625" style="69" bestFit="1" customWidth="1"/>
    <col min="1034" max="1034" width="16.85546875" style="69" bestFit="1" customWidth="1"/>
    <col min="1035" max="1035" width="10.140625" style="69" bestFit="1" customWidth="1"/>
    <col min="1036" max="1036" width="16.28515625" style="69" bestFit="1" customWidth="1"/>
    <col min="1037" max="1037" width="10.140625" style="69" bestFit="1" customWidth="1"/>
    <col min="1038" max="1038" width="16.85546875" style="69" bestFit="1" customWidth="1"/>
    <col min="1039" max="1039" width="10.140625" style="69" bestFit="1" customWidth="1"/>
    <col min="1040" max="1040" width="16.28515625" style="69" bestFit="1" customWidth="1"/>
    <col min="1041" max="1041" width="11.140625" style="69" bestFit="1" customWidth="1"/>
    <col min="1042" max="1042" width="15.5703125" style="69" bestFit="1" customWidth="1"/>
    <col min="1043" max="1043" width="18.28515625" style="69" bestFit="1" customWidth="1"/>
    <col min="1044" max="1280" width="9.140625" style="69"/>
    <col min="1281" max="1281" width="5.5703125" style="69" bestFit="1" customWidth="1"/>
    <col min="1282" max="1282" width="38" style="69" bestFit="1" customWidth="1"/>
    <col min="1283" max="1283" width="11.140625" style="69" bestFit="1" customWidth="1"/>
    <col min="1284" max="1284" width="16.28515625" style="69" bestFit="1" customWidth="1"/>
    <col min="1285" max="1285" width="11.140625" style="69" bestFit="1" customWidth="1"/>
    <col min="1286" max="1286" width="16.85546875" style="69" bestFit="1" customWidth="1"/>
    <col min="1287" max="1287" width="10.140625" style="69" bestFit="1" customWidth="1"/>
    <col min="1288" max="1288" width="16.28515625" style="69" bestFit="1" customWidth="1"/>
    <col min="1289" max="1289" width="10.140625" style="69" bestFit="1" customWidth="1"/>
    <col min="1290" max="1290" width="16.85546875" style="69" bestFit="1" customWidth="1"/>
    <col min="1291" max="1291" width="10.140625" style="69" bestFit="1" customWidth="1"/>
    <col min="1292" max="1292" width="16.28515625" style="69" bestFit="1" customWidth="1"/>
    <col min="1293" max="1293" width="10.140625" style="69" bestFit="1" customWidth="1"/>
    <col min="1294" max="1294" width="16.85546875" style="69" bestFit="1" customWidth="1"/>
    <col min="1295" max="1295" width="10.140625" style="69" bestFit="1" customWidth="1"/>
    <col min="1296" max="1296" width="16.28515625" style="69" bestFit="1" customWidth="1"/>
    <col min="1297" max="1297" width="11.140625" style="69" bestFit="1" customWidth="1"/>
    <col min="1298" max="1298" width="15.5703125" style="69" bestFit="1" customWidth="1"/>
    <col min="1299" max="1299" width="18.28515625" style="69" bestFit="1" customWidth="1"/>
    <col min="1300" max="1536" width="9.140625" style="69"/>
    <col min="1537" max="1537" width="5.5703125" style="69" bestFit="1" customWidth="1"/>
    <col min="1538" max="1538" width="38" style="69" bestFit="1" customWidth="1"/>
    <col min="1539" max="1539" width="11.140625" style="69" bestFit="1" customWidth="1"/>
    <col min="1540" max="1540" width="16.28515625" style="69" bestFit="1" customWidth="1"/>
    <col min="1541" max="1541" width="11.140625" style="69" bestFit="1" customWidth="1"/>
    <col min="1542" max="1542" width="16.85546875" style="69" bestFit="1" customWidth="1"/>
    <col min="1543" max="1543" width="10.140625" style="69" bestFit="1" customWidth="1"/>
    <col min="1544" max="1544" width="16.28515625" style="69" bestFit="1" customWidth="1"/>
    <col min="1545" max="1545" width="10.140625" style="69" bestFit="1" customWidth="1"/>
    <col min="1546" max="1546" width="16.85546875" style="69" bestFit="1" customWidth="1"/>
    <col min="1547" max="1547" width="10.140625" style="69" bestFit="1" customWidth="1"/>
    <col min="1548" max="1548" width="16.28515625" style="69" bestFit="1" customWidth="1"/>
    <col min="1549" max="1549" width="10.140625" style="69" bestFit="1" customWidth="1"/>
    <col min="1550" max="1550" width="16.85546875" style="69" bestFit="1" customWidth="1"/>
    <col min="1551" max="1551" width="10.140625" style="69" bestFit="1" customWidth="1"/>
    <col min="1552" max="1552" width="16.28515625" style="69" bestFit="1" customWidth="1"/>
    <col min="1553" max="1553" width="11.140625" style="69" bestFit="1" customWidth="1"/>
    <col min="1554" max="1554" width="15.5703125" style="69" bestFit="1" customWidth="1"/>
    <col min="1555" max="1555" width="18.28515625" style="69" bestFit="1" customWidth="1"/>
    <col min="1556" max="1792" width="9.140625" style="69"/>
    <col min="1793" max="1793" width="5.5703125" style="69" bestFit="1" customWidth="1"/>
    <col min="1794" max="1794" width="38" style="69" bestFit="1" customWidth="1"/>
    <col min="1795" max="1795" width="11.140625" style="69" bestFit="1" customWidth="1"/>
    <col min="1796" max="1796" width="16.28515625" style="69" bestFit="1" customWidth="1"/>
    <col min="1797" max="1797" width="11.140625" style="69" bestFit="1" customWidth="1"/>
    <col min="1798" max="1798" width="16.85546875" style="69" bestFit="1" customWidth="1"/>
    <col min="1799" max="1799" width="10.140625" style="69" bestFit="1" customWidth="1"/>
    <col min="1800" max="1800" width="16.28515625" style="69" bestFit="1" customWidth="1"/>
    <col min="1801" max="1801" width="10.140625" style="69" bestFit="1" customWidth="1"/>
    <col min="1802" max="1802" width="16.85546875" style="69" bestFit="1" customWidth="1"/>
    <col min="1803" max="1803" width="10.140625" style="69" bestFit="1" customWidth="1"/>
    <col min="1804" max="1804" width="16.28515625" style="69" bestFit="1" customWidth="1"/>
    <col min="1805" max="1805" width="10.140625" style="69" bestFit="1" customWidth="1"/>
    <col min="1806" max="1806" width="16.85546875" style="69" bestFit="1" customWidth="1"/>
    <col min="1807" max="1807" width="10.140625" style="69" bestFit="1" customWidth="1"/>
    <col min="1808" max="1808" width="16.28515625" style="69" bestFit="1" customWidth="1"/>
    <col min="1809" max="1809" width="11.140625" style="69" bestFit="1" customWidth="1"/>
    <col min="1810" max="1810" width="15.5703125" style="69" bestFit="1" customWidth="1"/>
    <col min="1811" max="1811" width="18.28515625" style="69" bestFit="1" customWidth="1"/>
    <col min="1812" max="2048" width="9.140625" style="69"/>
    <col min="2049" max="2049" width="5.5703125" style="69" bestFit="1" customWidth="1"/>
    <col min="2050" max="2050" width="38" style="69" bestFit="1" customWidth="1"/>
    <col min="2051" max="2051" width="11.140625" style="69" bestFit="1" customWidth="1"/>
    <col min="2052" max="2052" width="16.28515625" style="69" bestFit="1" customWidth="1"/>
    <col min="2053" max="2053" width="11.140625" style="69" bestFit="1" customWidth="1"/>
    <col min="2054" max="2054" width="16.85546875" style="69" bestFit="1" customWidth="1"/>
    <col min="2055" max="2055" width="10.140625" style="69" bestFit="1" customWidth="1"/>
    <col min="2056" max="2056" width="16.28515625" style="69" bestFit="1" customWidth="1"/>
    <col min="2057" max="2057" width="10.140625" style="69" bestFit="1" customWidth="1"/>
    <col min="2058" max="2058" width="16.85546875" style="69" bestFit="1" customWidth="1"/>
    <col min="2059" max="2059" width="10.140625" style="69" bestFit="1" customWidth="1"/>
    <col min="2060" max="2060" width="16.28515625" style="69" bestFit="1" customWidth="1"/>
    <col min="2061" max="2061" width="10.140625" style="69" bestFit="1" customWidth="1"/>
    <col min="2062" max="2062" width="16.85546875" style="69" bestFit="1" customWidth="1"/>
    <col min="2063" max="2063" width="10.140625" style="69" bestFit="1" customWidth="1"/>
    <col min="2064" max="2064" width="16.28515625" style="69" bestFit="1" customWidth="1"/>
    <col min="2065" max="2065" width="11.140625" style="69" bestFit="1" customWidth="1"/>
    <col min="2066" max="2066" width="15.5703125" style="69" bestFit="1" customWidth="1"/>
    <col min="2067" max="2067" width="18.28515625" style="69" bestFit="1" customWidth="1"/>
    <col min="2068" max="2304" width="9.140625" style="69"/>
    <col min="2305" max="2305" width="5.5703125" style="69" bestFit="1" customWidth="1"/>
    <col min="2306" max="2306" width="38" style="69" bestFit="1" customWidth="1"/>
    <col min="2307" max="2307" width="11.140625" style="69" bestFit="1" customWidth="1"/>
    <col min="2308" max="2308" width="16.28515625" style="69" bestFit="1" customWidth="1"/>
    <col min="2309" max="2309" width="11.140625" style="69" bestFit="1" customWidth="1"/>
    <col min="2310" max="2310" width="16.85546875" style="69" bestFit="1" customWidth="1"/>
    <col min="2311" max="2311" width="10.140625" style="69" bestFit="1" customWidth="1"/>
    <col min="2312" max="2312" width="16.28515625" style="69" bestFit="1" customWidth="1"/>
    <col min="2313" max="2313" width="10.140625" style="69" bestFit="1" customWidth="1"/>
    <col min="2314" max="2314" width="16.85546875" style="69" bestFit="1" customWidth="1"/>
    <col min="2315" max="2315" width="10.140625" style="69" bestFit="1" customWidth="1"/>
    <col min="2316" max="2316" width="16.28515625" style="69" bestFit="1" customWidth="1"/>
    <col min="2317" max="2317" width="10.140625" style="69" bestFit="1" customWidth="1"/>
    <col min="2318" max="2318" width="16.85546875" style="69" bestFit="1" customWidth="1"/>
    <col min="2319" max="2319" width="10.140625" style="69" bestFit="1" customWidth="1"/>
    <col min="2320" max="2320" width="16.28515625" style="69" bestFit="1" customWidth="1"/>
    <col min="2321" max="2321" width="11.140625" style="69" bestFit="1" customWidth="1"/>
    <col min="2322" max="2322" width="15.5703125" style="69" bestFit="1" customWidth="1"/>
    <col min="2323" max="2323" width="18.28515625" style="69" bestFit="1" customWidth="1"/>
    <col min="2324" max="2560" width="9.140625" style="69"/>
    <col min="2561" max="2561" width="5.5703125" style="69" bestFit="1" customWidth="1"/>
    <col min="2562" max="2562" width="38" style="69" bestFit="1" customWidth="1"/>
    <col min="2563" max="2563" width="11.140625" style="69" bestFit="1" customWidth="1"/>
    <col min="2564" max="2564" width="16.28515625" style="69" bestFit="1" customWidth="1"/>
    <col min="2565" max="2565" width="11.140625" style="69" bestFit="1" customWidth="1"/>
    <col min="2566" max="2566" width="16.85546875" style="69" bestFit="1" customWidth="1"/>
    <col min="2567" max="2567" width="10.140625" style="69" bestFit="1" customWidth="1"/>
    <col min="2568" max="2568" width="16.28515625" style="69" bestFit="1" customWidth="1"/>
    <col min="2569" max="2569" width="10.140625" style="69" bestFit="1" customWidth="1"/>
    <col min="2570" max="2570" width="16.85546875" style="69" bestFit="1" customWidth="1"/>
    <col min="2571" max="2571" width="10.140625" style="69" bestFit="1" customWidth="1"/>
    <col min="2572" max="2572" width="16.28515625" style="69" bestFit="1" customWidth="1"/>
    <col min="2573" max="2573" width="10.140625" style="69" bestFit="1" customWidth="1"/>
    <col min="2574" max="2574" width="16.85546875" style="69" bestFit="1" customWidth="1"/>
    <col min="2575" max="2575" width="10.140625" style="69" bestFit="1" customWidth="1"/>
    <col min="2576" max="2576" width="16.28515625" style="69" bestFit="1" customWidth="1"/>
    <col min="2577" max="2577" width="11.140625" style="69" bestFit="1" customWidth="1"/>
    <col min="2578" max="2578" width="15.5703125" style="69" bestFit="1" customWidth="1"/>
    <col min="2579" max="2579" width="18.28515625" style="69" bestFit="1" customWidth="1"/>
    <col min="2580" max="2816" width="9.140625" style="69"/>
    <col min="2817" max="2817" width="5.5703125" style="69" bestFit="1" customWidth="1"/>
    <col min="2818" max="2818" width="38" style="69" bestFit="1" customWidth="1"/>
    <col min="2819" max="2819" width="11.140625" style="69" bestFit="1" customWidth="1"/>
    <col min="2820" max="2820" width="16.28515625" style="69" bestFit="1" customWidth="1"/>
    <col min="2821" max="2821" width="11.140625" style="69" bestFit="1" customWidth="1"/>
    <col min="2822" max="2822" width="16.85546875" style="69" bestFit="1" customWidth="1"/>
    <col min="2823" max="2823" width="10.140625" style="69" bestFit="1" customWidth="1"/>
    <col min="2824" max="2824" width="16.28515625" style="69" bestFit="1" customWidth="1"/>
    <col min="2825" max="2825" width="10.140625" style="69" bestFit="1" customWidth="1"/>
    <col min="2826" max="2826" width="16.85546875" style="69" bestFit="1" customWidth="1"/>
    <col min="2827" max="2827" width="10.140625" style="69" bestFit="1" customWidth="1"/>
    <col min="2828" max="2828" width="16.28515625" style="69" bestFit="1" customWidth="1"/>
    <col min="2829" max="2829" width="10.140625" style="69" bestFit="1" customWidth="1"/>
    <col min="2830" max="2830" width="16.85546875" style="69" bestFit="1" customWidth="1"/>
    <col min="2831" max="2831" width="10.140625" style="69" bestFit="1" customWidth="1"/>
    <col min="2832" max="2832" width="16.28515625" style="69" bestFit="1" customWidth="1"/>
    <col min="2833" max="2833" width="11.140625" style="69" bestFit="1" customWidth="1"/>
    <col min="2834" max="2834" width="15.5703125" style="69" bestFit="1" customWidth="1"/>
    <col min="2835" max="2835" width="18.28515625" style="69" bestFit="1" customWidth="1"/>
    <col min="2836" max="3072" width="9.140625" style="69"/>
    <col min="3073" max="3073" width="5.5703125" style="69" bestFit="1" customWidth="1"/>
    <col min="3074" max="3074" width="38" style="69" bestFit="1" customWidth="1"/>
    <col min="3075" max="3075" width="11.140625" style="69" bestFit="1" customWidth="1"/>
    <col min="3076" max="3076" width="16.28515625" style="69" bestFit="1" customWidth="1"/>
    <col min="3077" max="3077" width="11.140625" style="69" bestFit="1" customWidth="1"/>
    <col min="3078" max="3078" width="16.85546875" style="69" bestFit="1" customWidth="1"/>
    <col min="3079" max="3079" width="10.140625" style="69" bestFit="1" customWidth="1"/>
    <col min="3080" max="3080" width="16.28515625" style="69" bestFit="1" customWidth="1"/>
    <col min="3081" max="3081" width="10.140625" style="69" bestFit="1" customWidth="1"/>
    <col min="3082" max="3082" width="16.85546875" style="69" bestFit="1" customWidth="1"/>
    <col min="3083" max="3083" width="10.140625" style="69" bestFit="1" customWidth="1"/>
    <col min="3084" max="3084" width="16.28515625" style="69" bestFit="1" customWidth="1"/>
    <col min="3085" max="3085" width="10.140625" style="69" bestFit="1" customWidth="1"/>
    <col min="3086" max="3086" width="16.85546875" style="69" bestFit="1" customWidth="1"/>
    <col min="3087" max="3087" width="10.140625" style="69" bestFit="1" customWidth="1"/>
    <col min="3088" max="3088" width="16.28515625" style="69" bestFit="1" customWidth="1"/>
    <col min="3089" max="3089" width="11.140625" style="69" bestFit="1" customWidth="1"/>
    <col min="3090" max="3090" width="15.5703125" style="69" bestFit="1" customWidth="1"/>
    <col min="3091" max="3091" width="18.28515625" style="69" bestFit="1" customWidth="1"/>
    <col min="3092" max="3328" width="9.140625" style="69"/>
    <col min="3329" max="3329" width="5.5703125" style="69" bestFit="1" customWidth="1"/>
    <col min="3330" max="3330" width="38" style="69" bestFit="1" customWidth="1"/>
    <col min="3331" max="3331" width="11.140625" style="69" bestFit="1" customWidth="1"/>
    <col min="3332" max="3332" width="16.28515625" style="69" bestFit="1" customWidth="1"/>
    <col min="3333" max="3333" width="11.140625" style="69" bestFit="1" customWidth="1"/>
    <col min="3334" max="3334" width="16.85546875" style="69" bestFit="1" customWidth="1"/>
    <col min="3335" max="3335" width="10.140625" style="69" bestFit="1" customWidth="1"/>
    <col min="3336" max="3336" width="16.28515625" style="69" bestFit="1" customWidth="1"/>
    <col min="3337" max="3337" width="10.140625" style="69" bestFit="1" customWidth="1"/>
    <col min="3338" max="3338" width="16.85546875" style="69" bestFit="1" customWidth="1"/>
    <col min="3339" max="3339" width="10.140625" style="69" bestFit="1" customWidth="1"/>
    <col min="3340" max="3340" width="16.28515625" style="69" bestFit="1" customWidth="1"/>
    <col min="3341" max="3341" width="10.140625" style="69" bestFit="1" customWidth="1"/>
    <col min="3342" max="3342" width="16.85546875" style="69" bestFit="1" customWidth="1"/>
    <col min="3343" max="3343" width="10.140625" style="69" bestFit="1" customWidth="1"/>
    <col min="3344" max="3344" width="16.28515625" style="69" bestFit="1" customWidth="1"/>
    <col min="3345" max="3345" width="11.140625" style="69" bestFit="1" customWidth="1"/>
    <col min="3346" max="3346" width="15.5703125" style="69" bestFit="1" customWidth="1"/>
    <col min="3347" max="3347" width="18.28515625" style="69" bestFit="1" customWidth="1"/>
    <col min="3348" max="3584" width="9.140625" style="69"/>
    <col min="3585" max="3585" width="5.5703125" style="69" bestFit="1" customWidth="1"/>
    <col min="3586" max="3586" width="38" style="69" bestFit="1" customWidth="1"/>
    <col min="3587" max="3587" width="11.140625" style="69" bestFit="1" customWidth="1"/>
    <col min="3588" max="3588" width="16.28515625" style="69" bestFit="1" customWidth="1"/>
    <col min="3589" max="3589" width="11.140625" style="69" bestFit="1" customWidth="1"/>
    <col min="3590" max="3590" width="16.85546875" style="69" bestFit="1" customWidth="1"/>
    <col min="3591" max="3591" width="10.140625" style="69" bestFit="1" customWidth="1"/>
    <col min="3592" max="3592" width="16.28515625" style="69" bestFit="1" customWidth="1"/>
    <col min="3593" max="3593" width="10.140625" style="69" bestFit="1" customWidth="1"/>
    <col min="3594" max="3594" width="16.85546875" style="69" bestFit="1" customWidth="1"/>
    <col min="3595" max="3595" width="10.140625" style="69" bestFit="1" customWidth="1"/>
    <col min="3596" max="3596" width="16.28515625" style="69" bestFit="1" customWidth="1"/>
    <col min="3597" max="3597" width="10.140625" style="69" bestFit="1" customWidth="1"/>
    <col min="3598" max="3598" width="16.85546875" style="69" bestFit="1" customWidth="1"/>
    <col min="3599" max="3599" width="10.140625" style="69" bestFit="1" customWidth="1"/>
    <col min="3600" max="3600" width="16.28515625" style="69" bestFit="1" customWidth="1"/>
    <col min="3601" max="3601" width="11.140625" style="69" bestFit="1" customWidth="1"/>
    <col min="3602" max="3602" width="15.5703125" style="69" bestFit="1" customWidth="1"/>
    <col min="3603" max="3603" width="18.28515625" style="69" bestFit="1" customWidth="1"/>
    <col min="3604" max="3840" width="9.140625" style="69"/>
    <col min="3841" max="3841" width="5.5703125" style="69" bestFit="1" customWidth="1"/>
    <col min="3842" max="3842" width="38" style="69" bestFit="1" customWidth="1"/>
    <col min="3843" max="3843" width="11.140625" style="69" bestFit="1" customWidth="1"/>
    <col min="3844" max="3844" width="16.28515625" style="69" bestFit="1" customWidth="1"/>
    <col min="3845" max="3845" width="11.140625" style="69" bestFit="1" customWidth="1"/>
    <col min="3846" max="3846" width="16.85546875" style="69" bestFit="1" customWidth="1"/>
    <col min="3847" max="3847" width="10.140625" style="69" bestFit="1" customWidth="1"/>
    <col min="3848" max="3848" width="16.28515625" style="69" bestFit="1" customWidth="1"/>
    <col min="3849" max="3849" width="10.140625" style="69" bestFit="1" customWidth="1"/>
    <col min="3850" max="3850" width="16.85546875" style="69" bestFit="1" customWidth="1"/>
    <col min="3851" max="3851" width="10.140625" style="69" bestFit="1" customWidth="1"/>
    <col min="3852" max="3852" width="16.28515625" style="69" bestFit="1" customWidth="1"/>
    <col min="3853" max="3853" width="10.140625" style="69" bestFit="1" customWidth="1"/>
    <col min="3854" max="3854" width="16.85546875" style="69" bestFit="1" customWidth="1"/>
    <col min="3855" max="3855" width="10.140625" style="69" bestFit="1" customWidth="1"/>
    <col min="3856" max="3856" width="16.28515625" style="69" bestFit="1" customWidth="1"/>
    <col min="3857" max="3857" width="11.140625" style="69" bestFit="1" customWidth="1"/>
    <col min="3858" max="3858" width="15.5703125" style="69" bestFit="1" customWidth="1"/>
    <col min="3859" max="3859" width="18.28515625" style="69" bestFit="1" customWidth="1"/>
    <col min="3860" max="4096" width="9.140625" style="69"/>
    <col min="4097" max="4097" width="5.5703125" style="69" bestFit="1" customWidth="1"/>
    <col min="4098" max="4098" width="38" style="69" bestFit="1" customWidth="1"/>
    <col min="4099" max="4099" width="11.140625" style="69" bestFit="1" customWidth="1"/>
    <col min="4100" max="4100" width="16.28515625" style="69" bestFit="1" customWidth="1"/>
    <col min="4101" max="4101" width="11.140625" style="69" bestFit="1" customWidth="1"/>
    <col min="4102" max="4102" width="16.85546875" style="69" bestFit="1" customWidth="1"/>
    <col min="4103" max="4103" width="10.140625" style="69" bestFit="1" customWidth="1"/>
    <col min="4104" max="4104" width="16.28515625" style="69" bestFit="1" customWidth="1"/>
    <col min="4105" max="4105" width="10.140625" style="69" bestFit="1" customWidth="1"/>
    <col min="4106" max="4106" width="16.85546875" style="69" bestFit="1" customWidth="1"/>
    <col min="4107" max="4107" width="10.140625" style="69" bestFit="1" customWidth="1"/>
    <col min="4108" max="4108" width="16.28515625" style="69" bestFit="1" customWidth="1"/>
    <col min="4109" max="4109" width="10.140625" style="69" bestFit="1" customWidth="1"/>
    <col min="4110" max="4110" width="16.85546875" style="69" bestFit="1" customWidth="1"/>
    <col min="4111" max="4111" width="10.140625" style="69" bestFit="1" customWidth="1"/>
    <col min="4112" max="4112" width="16.28515625" style="69" bestFit="1" customWidth="1"/>
    <col min="4113" max="4113" width="11.140625" style="69" bestFit="1" customWidth="1"/>
    <col min="4114" max="4114" width="15.5703125" style="69" bestFit="1" customWidth="1"/>
    <col min="4115" max="4115" width="18.28515625" style="69" bestFit="1" customWidth="1"/>
    <col min="4116" max="4352" width="9.140625" style="69"/>
    <col min="4353" max="4353" width="5.5703125" style="69" bestFit="1" customWidth="1"/>
    <col min="4354" max="4354" width="38" style="69" bestFit="1" customWidth="1"/>
    <col min="4355" max="4355" width="11.140625" style="69" bestFit="1" customWidth="1"/>
    <col min="4356" max="4356" width="16.28515625" style="69" bestFit="1" customWidth="1"/>
    <col min="4357" max="4357" width="11.140625" style="69" bestFit="1" customWidth="1"/>
    <col min="4358" max="4358" width="16.85546875" style="69" bestFit="1" customWidth="1"/>
    <col min="4359" max="4359" width="10.140625" style="69" bestFit="1" customWidth="1"/>
    <col min="4360" max="4360" width="16.28515625" style="69" bestFit="1" customWidth="1"/>
    <col min="4361" max="4361" width="10.140625" style="69" bestFit="1" customWidth="1"/>
    <col min="4362" max="4362" width="16.85546875" style="69" bestFit="1" customWidth="1"/>
    <col min="4363" max="4363" width="10.140625" style="69" bestFit="1" customWidth="1"/>
    <col min="4364" max="4364" width="16.28515625" style="69" bestFit="1" customWidth="1"/>
    <col min="4365" max="4365" width="10.140625" style="69" bestFit="1" customWidth="1"/>
    <col min="4366" max="4366" width="16.85546875" style="69" bestFit="1" customWidth="1"/>
    <col min="4367" max="4367" width="10.140625" style="69" bestFit="1" customWidth="1"/>
    <col min="4368" max="4368" width="16.28515625" style="69" bestFit="1" customWidth="1"/>
    <col min="4369" max="4369" width="11.140625" style="69" bestFit="1" customWidth="1"/>
    <col min="4370" max="4370" width="15.5703125" style="69" bestFit="1" customWidth="1"/>
    <col min="4371" max="4371" width="18.28515625" style="69" bestFit="1" customWidth="1"/>
    <col min="4372" max="4608" width="9.140625" style="69"/>
    <col min="4609" max="4609" width="5.5703125" style="69" bestFit="1" customWidth="1"/>
    <col min="4610" max="4610" width="38" style="69" bestFit="1" customWidth="1"/>
    <col min="4611" max="4611" width="11.140625" style="69" bestFit="1" customWidth="1"/>
    <col min="4612" max="4612" width="16.28515625" style="69" bestFit="1" customWidth="1"/>
    <col min="4613" max="4613" width="11.140625" style="69" bestFit="1" customWidth="1"/>
    <col min="4614" max="4614" width="16.85546875" style="69" bestFit="1" customWidth="1"/>
    <col min="4615" max="4615" width="10.140625" style="69" bestFit="1" customWidth="1"/>
    <col min="4616" max="4616" width="16.28515625" style="69" bestFit="1" customWidth="1"/>
    <col min="4617" max="4617" width="10.140625" style="69" bestFit="1" customWidth="1"/>
    <col min="4618" max="4618" width="16.85546875" style="69" bestFit="1" customWidth="1"/>
    <col min="4619" max="4619" width="10.140625" style="69" bestFit="1" customWidth="1"/>
    <col min="4620" max="4620" width="16.28515625" style="69" bestFit="1" customWidth="1"/>
    <col min="4621" max="4621" width="10.140625" style="69" bestFit="1" customWidth="1"/>
    <col min="4622" max="4622" width="16.85546875" style="69" bestFit="1" customWidth="1"/>
    <col min="4623" max="4623" width="10.140625" style="69" bestFit="1" customWidth="1"/>
    <col min="4624" max="4624" width="16.28515625" style="69" bestFit="1" customWidth="1"/>
    <col min="4625" max="4625" width="11.140625" style="69" bestFit="1" customWidth="1"/>
    <col min="4626" max="4626" width="15.5703125" style="69" bestFit="1" customWidth="1"/>
    <col min="4627" max="4627" width="18.28515625" style="69" bestFit="1" customWidth="1"/>
    <col min="4628" max="4864" width="9.140625" style="69"/>
    <col min="4865" max="4865" width="5.5703125" style="69" bestFit="1" customWidth="1"/>
    <col min="4866" max="4866" width="38" style="69" bestFit="1" customWidth="1"/>
    <col min="4867" max="4867" width="11.140625" style="69" bestFit="1" customWidth="1"/>
    <col min="4868" max="4868" width="16.28515625" style="69" bestFit="1" customWidth="1"/>
    <col min="4869" max="4869" width="11.140625" style="69" bestFit="1" customWidth="1"/>
    <col min="4870" max="4870" width="16.85546875" style="69" bestFit="1" customWidth="1"/>
    <col min="4871" max="4871" width="10.140625" style="69" bestFit="1" customWidth="1"/>
    <col min="4872" max="4872" width="16.28515625" style="69" bestFit="1" customWidth="1"/>
    <col min="4873" max="4873" width="10.140625" style="69" bestFit="1" customWidth="1"/>
    <col min="4874" max="4874" width="16.85546875" style="69" bestFit="1" customWidth="1"/>
    <col min="4875" max="4875" width="10.140625" style="69" bestFit="1" customWidth="1"/>
    <col min="4876" max="4876" width="16.28515625" style="69" bestFit="1" customWidth="1"/>
    <col min="4877" max="4877" width="10.140625" style="69" bestFit="1" customWidth="1"/>
    <col min="4878" max="4878" width="16.85546875" style="69" bestFit="1" customWidth="1"/>
    <col min="4879" max="4879" width="10.140625" style="69" bestFit="1" customWidth="1"/>
    <col min="4880" max="4880" width="16.28515625" style="69" bestFit="1" customWidth="1"/>
    <col min="4881" max="4881" width="11.140625" style="69" bestFit="1" customWidth="1"/>
    <col min="4882" max="4882" width="15.5703125" style="69" bestFit="1" customWidth="1"/>
    <col min="4883" max="4883" width="18.28515625" style="69" bestFit="1" customWidth="1"/>
    <col min="4884" max="5120" width="9.140625" style="69"/>
    <col min="5121" max="5121" width="5.5703125" style="69" bestFit="1" customWidth="1"/>
    <col min="5122" max="5122" width="38" style="69" bestFit="1" customWidth="1"/>
    <col min="5123" max="5123" width="11.140625" style="69" bestFit="1" customWidth="1"/>
    <col min="5124" max="5124" width="16.28515625" style="69" bestFit="1" customWidth="1"/>
    <col min="5125" max="5125" width="11.140625" style="69" bestFit="1" customWidth="1"/>
    <col min="5126" max="5126" width="16.85546875" style="69" bestFit="1" customWidth="1"/>
    <col min="5127" max="5127" width="10.140625" style="69" bestFit="1" customWidth="1"/>
    <col min="5128" max="5128" width="16.28515625" style="69" bestFit="1" customWidth="1"/>
    <col min="5129" max="5129" width="10.140625" style="69" bestFit="1" customWidth="1"/>
    <col min="5130" max="5130" width="16.85546875" style="69" bestFit="1" customWidth="1"/>
    <col min="5131" max="5131" width="10.140625" style="69" bestFit="1" customWidth="1"/>
    <col min="5132" max="5132" width="16.28515625" style="69" bestFit="1" customWidth="1"/>
    <col min="5133" max="5133" width="10.140625" style="69" bestFit="1" customWidth="1"/>
    <col min="5134" max="5134" width="16.85546875" style="69" bestFit="1" customWidth="1"/>
    <col min="5135" max="5135" width="10.140625" style="69" bestFit="1" customWidth="1"/>
    <col min="5136" max="5136" width="16.28515625" style="69" bestFit="1" customWidth="1"/>
    <col min="5137" max="5137" width="11.140625" style="69" bestFit="1" customWidth="1"/>
    <col min="5138" max="5138" width="15.5703125" style="69" bestFit="1" customWidth="1"/>
    <col min="5139" max="5139" width="18.28515625" style="69" bestFit="1" customWidth="1"/>
    <col min="5140" max="5376" width="9.140625" style="69"/>
    <col min="5377" max="5377" width="5.5703125" style="69" bestFit="1" customWidth="1"/>
    <col min="5378" max="5378" width="38" style="69" bestFit="1" customWidth="1"/>
    <col min="5379" max="5379" width="11.140625" style="69" bestFit="1" customWidth="1"/>
    <col min="5380" max="5380" width="16.28515625" style="69" bestFit="1" customWidth="1"/>
    <col min="5381" max="5381" width="11.140625" style="69" bestFit="1" customWidth="1"/>
    <col min="5382" max="5382" width="16.85546875" style="69" bestFit="1" customWidth="1"/>
    <col min="5383" max="5383" width="10.140625" style="69" bestFit="1" customWidth="1"/>
    <col min="5384" max="5384" width="16.28515625" style="69" bestFit="1" customWidth="1"/>
    <col min="5385" max="5385" width="10.140625" style="69" bestFit="1" customWidth="1"/>
    <col min="5386" max="5386" width="16.85546875" style="69" bestFit="1" customWidth="1"/>
    <col min="5387" max="5387" width="10.140625" style="69" bestFit="1" customWidth="1"/>
    <col min="5388" max="5388" width="16.28515625" style="69" bestFit="1" customWidth="1"/>
    <col min="5389" max="5389" width="10.140625" style="69" bestFit="1" customWidth="1"/>
    <col min="5390" max="5390" width="16.85546875" style="69" bestFit="1" customWidth="1"/>
    <col min="5391" max="5391" width="10.140625" style="69" bestFit="1" customWidth="1"/>
    <col min="5392" max="5392" width="16.28515625" style="69" bestFit="1" customWidth="1"/>
    <col min="5393" max="5393" width="11.140625" style="69" bestFit="1" customWidth="1"/>
    <col min="5394" max="5394" width="15.5703125" style="69" bestFit="1" customWidth="1"/>
    <col min="5395" max="5395" width="18.28515625" style="69" bestFit="1" customWidth="1"/>
    <col min="5396" max="5632" width="9.140625" style="69"/>
    <col min="5633" max="5633" width="5.5703125" style="69" bestFit="1" customWidth="1"/>
    <col min="5634" max="5634" width="38" style="69" bestFit="1" customWidth="1"/>
    <col min="5635" max="5635" width="11.140625" style="69" bestFit="1" customWidth="1"/>
    <col min="5636" max="5636" width="16.28515625" style="69" bestFit="1" customWidth="1"/>
    <col min="5637" max="5637" width="11.140625" style="69" bestFit="1" customWidth="1"/>
    <col min="5638" max="5638" width="16.85546875" style="69" bestFit="1" customWidth="1"/>
    <col min="5639" max="5639" width="10.140625" style="69" bestFit="1" customWidth="1"/>
    <col min="5640" max="5640" width="16.28515625" style="69" bestFit="1" customWidth="1"/>
    <col min="5641" max="5641" width="10.140625" style="69" bestFit="1" customWidth="1"/>
    <col min="5642" max="5642" width="16.85546875" style="69" bestFit="1" customWidth="1"/>
    <col min="5643" max="5643" width="10.140625" style="69" bestFit="1" customWidth="1"/>
    <col min="5644" max="5644" width="16.28515625" style="69" bestFit="1" customWidth="1"/>
    <col min="5645" max="5645" width="10.140625" style="69" bestFit="1" customWidth="1"/>
    <col min="5646" max="5646" width="16.85546875" style="69" bestFit="1" customWidth="1"/>
    <col min="5647" max="5647" width="10.140625" style="69" bestFit="1" customWidth="1"/>
    <col min="5648" max="5648" width="16.28515625" style="69" bestFit="1" customWidth="1"/>
    <col min="5649" max="5649" width="11.140625" style="69" bestFit="1" customWidth="1"/>
    <col min="5650" max="5650" width="15.5703125" style="69" bestFit="1" customWidth="1"/>
    <col min="5651" max="5651" width="18.28515625" style="69" bestFit="1" customWidth="1"/>
    <col min="5652" max="5888" width="9.140625" style="69"/>
    <col min="5889" max="5889" width="5.5703125" style="69" bestFit="1" customWidth="1"/>
    <col min="5890" max="5890" width="38" style="69" bestFit="1" customWidth="1"/>
    <col min="5891" max="5891" width="11.140625" style="69" bestFit="1" customWidth="1"/>
    <col min="5892" max="5892" width="16.28515625" style="69" bestFit="1" customWidth="1"/>
    <col min="5893" max="5893" width="11.140625" style="69" bestFit="1" customWidth="1"/>
    <col min="5894" max="5894" width="16.85546875" style="69" bestFit="1" customWidth="1"/>
    <col min="5895" max="5895" width="10.140625" style="69" bestFit="1" customWidth="1"/>
    <col min="5896" max="5896" width="16.28515625" style="69" bestFit="1" customWidth="1"/>
    <col min="5897" max="5897" width="10.140625" style="69" bestFit="1" customWidth="1"/>
    <col min="5898" max="5898" width="16.85546875" style="69" bestFit="1" customWidth="1"/>
    <col min="5899" max="5899" width="10.140625" style="69" bestFit="1" customWidth="1"/>
    <col min="5900" max="5900" width="16.28515625" style="69" bestFit="1" customWidth="1"/>
    <col min="5901" max="5901" width="10.140625" style="69" bestFit="1" customWidth="1"/>
    <col min="5902" max="5902" width="16.85546875" style="69" bestFit="1" customWidth="1"/>
    <col min="5903" max="5903" width="10.140625" style="69" bestFit="1" customWidth="1"/>
    <col min="5904" max="5904" width="16.28515625" style="69" bestFit="1" customWidth="1"/>
    <col min="5905" max="5905" width="11.140625" style="69" bestFit="1" customWidth="1"/>
    <col min="5906" max="5906" width="15.5703125" style="69" bestFit="1" customWidth="1"/>
    <col min="5907" max="5907" width="18.28515625" style="69" bestFit="1" customWidth="1"/>
    <col min="5908" max="6144" width="9.140625" style="69"/>
    <col min="6145" max="6145" width="5.5703125" style="69" bestFit="1" customWidth="1"/>
    <col min="6146" max="6146" width="38" style="69" bestFit="1" customWidth="1"/>
    <col min="6147" max="6147" width="11.140625" style="69" bestFit="1" customWidth="1"/>
    <col min="6148" max="6148" width="16.28515625" style="69" bestFit="1" customWidth="1"/>
    <col min="6149" max="6149" width="11.140625" style="69" bestFit="1" customWidth="1"/>
    <col min="6150" max="6150" width="16.85546875" style="69" bestFit="1" customWidth="1"/>
    <col min="6151" max="6151" width="10.140625" style="69" bestFit="1" customWidth="1"/>
    <col min="6152" max="6152" width="16.28515625" style="69" bestFit="1" customWidth="1"/>
    <col min="6153" max="6153" width="10.140625" style="69" bestFit="1" customWidth="1"/>
    <col min="6154" max="6154" width="16.85546875" style="69" bestFit="1" customWidth="1"/>
    <col min="6155" max="6155" width="10.140625" style="69" bestFit="1" customWidth="1"/>
    <col min="6156" max="6156" width="16.28515625" style="69" bestFit="1" customWidth="1"/>
    <col min="6157" max="6157" width="10.140625" style="69" bestFit="1" customWidth="1"/>
    <col min="6158" max="6158" width="16.85546875" style="69" bestFit="1" customWidth="1"/>
    <col min="6159" max="6159" width="10.140625" style="69" bestFit="1" customWidth="1"/>
    <col min="6160" max="6160" width="16.28515625" style="69" bestFit="1" customWidth="1"/>
    <col min="6161" max="6161" width="11.140625" style="69" bestFit="1" customWidth="1"/>
    <col min="6162" max="6162" width="15.5703125" style="69" bestFit="1" customWidth="1"/>
    <col min="6163" max="6163" width="18.28515625" style="69" bestFit="1" customWidth="1"/>
    <col min="6164" max="6400" width="9.140625" style="69"/>
    <col min="6401" max="6401" width="5.5703125" style="69" bestFit="1" customWidth="1"/>
    <col min="6402" max="6402" width="38" style="69" bestFit="1" customWidth="1"/>
    <col min="6403" max="6403" width="11.140625" style="69" bestFit="1" customWidth="1"/>
    <col min="6404" max="6404" width="16.28515625" style="69" bestFit="1" customWidth="1"/>
    <col min="6405" max="6405" width="11.140625" style="69" bestFit="1" customWidth="1"/>
    <col min="6406" max="6406" width="16.85546875" style="69" bestFit="1" customWidth="1"/>
    <col min="6407" max="6407" width="10.140625" style="69" bestFit="1" customWidth="1"/>
    <col min="6408" max="6408" width="16.28515625" style="69" bestFit="1" customWidth="1"/>
    <col min="6409" max="6409" width="10.140625" style="69" bestFit="1" customWidth="1"/>
    <col min="6410" max="6410" width="16.85546875" style="69" bestFit="1" customWidth="1"/>
    <col min="6411" max="6411" width="10.140625" style="69" bestFit="1" customWidth="1"/>
    <col min="6412" max="6412" width="16.28515625" style="69" bestFit="1" customWidth="1"/>
    <col min="6413" max="6413" width="10.140625" style="69" bestFit="1" customWidth="1"/>
    <col min="6414" max="6414" width="16.85546875" style="69" bestFit="1" customWidth="1"/>
    <col min="6415" max="6415" width="10.140625" style="69" bestFit="1" customWidth="1"/>
    <col min="6416" max="6416" width="16.28515625" style="69" bestFit="1" customWidth="1"/>
    <col min="6417" max="6417" width="11.140625" style="69" bestFit="1" customWidth="1"/>
    <col min="6418" max="6418" width="15.5703125" style="69" bestFit="1" customWidth="1"/>
    <col min="6419" max="6419" width="18.28515625" style="69" bestFit="1" customWidth="1"/>
    <col min="6420" max="6656" width="9.140625" style="69"/>
    <col min="6657" max="6657" width="5.5703125" style="69" bestFit="1" customWidth="1"/>
    <col min="6658" max="6658" width="38" style="69" bestFit="1" customWidth="1"/>
    <col min="6659" max="6659" width="11.140625" style="69" bestFit="1" customWidth="1"/>
    <col min="6660" max="6660" width="16.28515625" style="69" bestFit="1" customWidth="1"/>
    <col min="6661" max="6661" width="11.140625" style="69" bestFit="1" customWidth="1"/>
    <col min="6662" max="6662" width="16.85546875" style="69" bestFit="1" customWidth="1"/>
    <col min="6663" max="6663" width="10.140625" style="69" bestFit="1" customWidth="1"/>
    <col min="6664" max="6664" width="16.28515625" style="69" bestFit="1" customWidth="1"/>
    <col min="6665" max="6665" width="10.140625" style="69" bestFit="1" customWidth="1"/>
    <col min="6666" max="6666" width="16.85546875" style="69" bestFit="1" customWidth="1"/>
    <col min="6667" max="6667" width="10.140625" style="69" bestFit="1" customWidth="1"/>
    <col min="6668" max="6668" width="16.28515625" style="69" bestFit="1" customWidth="1"/>
    <col min="6669" max="6669" width="10.140625" style="69" bestFit="1" customWidth="1"/>
    <col min="6670" max="6670" width="16.85546875" style="69" bestFit="1" customWidth="1"/>
    <col min="6671" max="6671" width="10.140625" style="69" bestFit="1" customWidth="1"/>
    <col min="6672" max="6672" width="16.28515625" style="69" bestFit="1" customWidth="1"/>
    <col min="6673" max="6673" width="11.140625" style="69" bestFit="1" customWidth="1"/>
    <col min="6674" max="6674" width="15.5703125" style="69" bestFit="1" customWidth="1"/>
    <col min="6675" max="6675" width="18.28515625" style="69" bestFit="1" customWidth="1"/>
    <col min="6676" max="6912" width="9.140625" style="69"/>
    <col min="6913" max="6913" width="5.5703125" style="69" bestFit="1" customWidth="1"/>
    <col min="6914" max="6914" width="38" style="69" bestFit="1" customWidth="1"/>
    <col min="6915" max="6915" width="11.140625" style="69" bestFit="1" customWidth="1"/>
    <col min="6916" max="6916" width="16.28515625" style="69" bestFit="1" customWidth="1"/>
    <col min="6917" max="6917" width="11.140625" style="69" bestFit="1" customWidth="1"/>
    <col min="6918" max="6918" width="16.85546875" style="69" bestFit="1" customWidth="1"/>
    <col min="6919" max="6919" width="10.140625" style="69" bestFit="1" customWidth="1"/>
    <col min="6920" max="6920" width="16.28515625" style="69" bestFit="1" customWidth="1"/>
    <col min="6921" max="6921" width="10.140625" style="69" bestFit="1" customWidth="1"/>
    <col min="6922" max="6922" width="16.85546875" style="69" bestFit="1" customWidth="1"/>
    <col min="6923" max="6923" width="10.140625" style="69" bestFit="1" customWidth="1"/>
    <col min="6924" max="6924" width="16.28515625" style="69" bestFit="1" customWidth="1"/>
    <col min="6925" max="6925" width="10.140625" style="69" bestFit="1" customWidth="1"/>
    <col min="6926" max="6926" width="16.85546875" style="69" bestFit="1" customWidth="1"/>
    <col min="6927" max="6927" width="10.140625" style="69" bestFit="1" customWidth="1"/>
    <col min="6928" max="6928" width="16.28515625" style="69" bestFit="1" customWidth="1"/>
    <col min="6929" max="6929" width="11.140625" style="69" bestFit="1" customWidth="1"/>
    <col min="6930" max="6930" width="15.5703125" style="69" bestFit="1" customWidth="1"/>
    <col min="6931" max="6931" width="18.28515625" style="69" bestFit="1" customWidth="1"/>
    <col min="6932" max="7168" width="9.140625" style="69"/>
    <col min="7169" max="7169" width="5.5703125" style="69" bestFit="1" customWidth="1"/>
    <col min="7170" max="7170" width="38" style="69" bestFit="1" customWidth="1"/>
    <col min="7171" max="7171" width="11.140625" style="69" bestFit="1" customWidth="1"/>
    <col min="7172" max="7172" width="16.28515625" style="69" bestFit="1" customWidth="1"/>
    <col min="7173" max="7173" width="11.140625" style="69" bestFit="1" customWidth="1"/>
    <col min="7174" max="7174" width="16.85546875" style="69" bestFit="1" customWidth="1"/>
    <col min="7175" max="7175" width="10.140625" style="69" bestFit="1" customWidth="1"/>
    <col min="7176" max="7176" width="16.28515625" style="69" bestFit="1" customWidth="1"/>
    <col min="7177" max="7177" width="10.140625" style="69" bestFit="1" customWidth="1"/>
    <col min="7178" max="7178" width="16.85546875" style="69" bestFit="1" customWidth="1"/>
    <col min="7179" max="7179" width="10.140625" style="69" bestFit="1" customWidth="1"/>
    <col min="7180" max="7180" width="16.28515625" style="69" bestFit="1" customWidth="1"/>
    <col min="7181" max="7181" width="10.140625" style="69" bestFit="1" customWidth="1"/>
    <col min="7182" max="7182" width="16.85546875" style="69" bestFit="1" customWidth="1"/>
    <col min="7183" max="7183" width="10.140625" style="69" bestFit="1" customWidth="1"/>
    <col min="7184" max="7184" width="16.28515625" style="69" bestFit="1" customWidth="1"/>
    <col min="7185" max="7185" width="11.140625" style="69" bestFit="1" customWidth="1"/>
    <col min="7186" max="7186" width="15.5703125" style="69" bestFit="1" customWidth="1"/>
    <col min="7187" max="7187" width="18.28515625" style="69" bestFit="1" customWidth="1"/>
    <col min="7188" max="7424" width="9.140625" style="69"/>
    <col min="7425" max="7425" width="5.5703125" style="69" bestFit="1" customWidth="1"/>
    <col min="7426" max="7426" width="38" style="69" bestFit="1" customWidth="1"/>
    <col min="7427" max="7427" width="11.140625" style="69" bestFit="1" customWidth="1"/>
    <col min="7428" max="7428" width="16.28515625" style="69" bestFit="1" customWidth="1"/>
    <col min="7429" max="7429" width="11.140625" style="69" bestFit="1" customWidth="1"/>
    <col min="7430" max="7430" width="16.85546875" style="69" bestFit="1" customWidth="1"/>
    <col min="7431" max="7431" width="10.140625" style="69" bestFit="1" customWidth="1"/>
    <col min="7432" max="7432" width="16.28515625" style="69" bestFit="1" customWidth="1"/>
    <col min="7433" max="7433" width="10.140625" style="69" bestFit="1" customWidth="1"/>
    <col min="7434" max="7434" width="16.85546875" style="69" bestFit="1" customWidth="1"/>
    <col min="7435" max="7435" width="10.140625" style="69" bestFit="1" customWidth="1"/>
    <col min="7436" max="7436" width="16.28515625" style="69" bestFit="1" customWidth="1"/>
    <col min="7437" max="7437" width="10.140625" style="69" bestFit="1" customWidth="1"/>
    <col min="7438" max="7438" width="16.85546875" style="69" bestFit="1" customWidth="1"/>
    <col min="7439" max="7439" width="10.140625" style="69" bestFit="1" customWidth="1"/>
    <col min="7440" max="7440" width="16.28515625" style="69" bestFit="1" customWidth="1"/>
    <col min="7441" max="7441" width="11.140625" style="69" bestFit="1" customWidth="1"/>
    <col min="7442" max="7442" width="15.5703125" style="69" bestFit="1" customWidth="1"/>
    <col min="7443" max="7443" width="18.28515625" style="69" bestFit="1" customWidth="1"/>
    <col min="7444" max="7680" width="9.140625" style="69"/>
    <col min="7681" max="7681" width="5.5703125" style="69" bestFit="1" customWidth="1"/>
    <col min="7682" max="7682" width="38" style="69" bestFit="1" customWidth="1"/>
    <col min="7683" max="7683" width="11.140625" style="69" bestFit="1" customWidth="1"/>
    <col min="7684" max="7684" width="16.28515625" style="69" bestFit="1" customWidth="1"/>
    <col min="7685" max="7685" width="11.140625" style="69" bestFit="1" customWidth="1"/>
    <col min="7686" max="7686" width="16.85546875" style="69" bestFit="1" customWidth="1"/>
    <col min="7687" max="7687" width="10.140625" style="69" bestFit="1" customWidth="1"/>
    <col min="7688" max="7688" width="16.28515625" style="69" bestFit="1" customWidth="1"/>
    <col min="7689" max="7689" width="10.140625" style="69" bestFit="1" customWidth="1"/>
    <col min="7690" max="7690" width="16.85546875" style="69" bestFit="1" customWidth="1"/>
    <col min="7691" max="7691" width="10.140625" style="69" bestFit="1" customWidth="1"/>
    <col min="7692" max="7692" width="16.28515625" style="69" bestFit="1" customWidth="1"/>
    <col min="7693" max="7693" width="10.140625" style="69" bestFit="1" customWidth="1"/>
    <col min="7694" max="7694" width="16.85546875" style="69" bestFit="1" customWidth="1"/>
    <col min="7695" max="7695" width="10.140625" style="69" bestFit="1" customWidth="1"/>
    <col min="7696" max="7696" width="16.28515625" style="69" bestFit="1" customWidth="1"/>
    <col min="7697" max="7697" width="11.140625" style="69" bestFit="1" customWidth="1"/>
    <col min="7698" max="7698" width="15.5703125" style="69" bestFit="1" customWidth="1"/>
    <col min="7699" max="7699" width="18.28515625" style="69" bestFit="1" customWidth="1"/>
    <col min="7700" max="7936" width="9.140625" style="69"/>
    <col min="7937" max="7937" width="5.5703125" style="69" bestFit="1" customWidth="1"/>
    <col min="7938" max="7938" width="38" style="69" bestFit="1" customWidth="1"/>
    <col min="7939" max="7939" width="11.140625" style="69" bestFit="1" customWidth="1"/>
    <col min="7940" max="7940" width="16.28515625" style="69" bestFit="1" customWidth="1"/>
    <col min="7941" max="7941" width="11.140625" style="69" bestFit="1" customWidth="1"/>
    <col min="7942" max="7942" width="16.85546875" style="69" bestFit="1" customWidth="1"/>
    <col min="7943" max="7943" width="10.140625" style="69" bestFit="1" customWidth="1"/>
    <col min="7944" max="7944" width="16.28515625" style="69" bestFit="1" customWidth="1"/>
    <col min="7945" max="7945" width="10.140625" style="69" bestFit="1" customWidth="1"/>
    <col min="7946" max="7946" width="16.85546875" style="69" bestFit="1" customWidth="1"/>
    <col min="7947" max="7947" width="10.140625" style="69" bestFit="1" customWidth="1"/>
    <col min="7948" max="7948" width="16.28515625" style="69" bestFit="1" customWidth="1"/>
    <col min="7949" max="7949" width="10.140625" style="69" bestFit="1" customWidth="1"/>
    <col min="7950" max="7950" width="16.85546875" style="69" bestFit="1" customWidth="1"/>
    <col min="7951" max="7951" width="10.140625" style="69" bestFit="1" customWidth="1"/>
    <col min="7952" max="7952" width="16.28515625" style="69" bestFit="1" customWidth="1"/>
    <col min="7953" max="7953" width="11.140625" style="69" bestFit="1" customWidth="1"/>
    <col min="7954" max="7954" width="15.5703125" style="69" bestFit="1" customWidth="1"/>
    <col min="7955" max="7955" width="18.28515625" style="69" bestFit="1" customWidth="1"/>
    <col min="7956" max="8192" width="9.140625" style="69"/>
    <col min="8193" max="8193" width="5.5703125" style="69" bestFit="1" customWidth="1"/>
    <col min="8194" max="8194" width="38" style="69" bestFit="1" customWidth="1"/>
    <col min="8195" max="8195" width="11.140625" style="69" bestFit="1" customWidth="1"/>
    <col min="8196" max="8196" width="16.28515625" style="69" bestFit="1" customWidth="1"/>
    <col min="8197" max="8197" width="11.140625" style="69" bestFit="1" customWidth="1"/>
    <col min="8198" max="8198" width="16.85546875" style="69" bestFit="1" customWidth="1"/>
    <col min="8199" max="8199" width="10.140625" style="69" bestFit="1" customWidth="1"/>
    <col min="8200" max="8200" width="16.28515625" style="69" bestFit="1" customWidth="1"/>
    <col min="8201" max="8201" width="10.140625" style="69" bestFit="1" customWidth="1"/>
    <col min="8202" max="8202" width="16.85546875" style="69" bestFit="1" customWidth="1"/>
    <col min="8203" max="8203" width="10.140625" style="69" bestFit="1" customWidth="1"/>
    <col min="8204" max="8204" width="16.28515625" style="69" bestFit="1" customWidth="1"/>
    <col min="8205" max="8205" width="10.140625" style="69" bestFit="1" customWidth="1"/>
    <col min="8206" max="8206" width="16.85546875" style="69" bestFit="1" customWidth="1"/>
    <col min="8207" max="8207" width="10.140625" style="69" bestFit="1" customWidth="1"/>
    <col min="8208" max="8208" width="16.28515625" style="69" bestFit="1" customWidth="1"/>
    <col min="8209" max="8209" width="11.140625" style="69" bestFit="1" customWidth="1"/>
    <col min="8210" max="8210" width="15.5703125" style="69" bestFit="1" customWidth="1"/>
    <col min="8211" max="8211" width="18.28515625" style="69" bestFit="1" customWidth="1"/>
    <col min="8212" max="8448" width="9.140625" style="69"/>
    <col min="8449" max="8449" width="5.5703125" style="69" bestFit="1" customWidth="1"/>
    <col min="8450" max="8450" width="38" style="69" bestFit="1" customWidth="1"/>
    <col min="8451" max="8451" width="11.140625" style="69" bestFit="1" customWidth="1"/>
    <col min="8452" max="8452" width="16.28515625" style="69" bestFit="1" customWidth="1"/>
    <col min="8453" max="8453" width="11.140625" style="69" bestFit="1" customWidth="1"/>
    <col min="8454" max="8454" width="16.85546875" style="69" bestFit="1" customWidth="1"/>
    <col min="8455" max="8455" width="10.140625" style="69" bestFit="1" customWidth="1"/>
    <col min="8456" max="8456" width="16.28515625" style="69" bestFit="1" customWidth="1"/>
    <col min="8457" max="8457" width="10.140625" style="69" bestFit="1" customWidth="1"/>
    <col min="8458" max="8458" width="16.85546875" style="69" bestFit="1" customWidth="1"/>
    <col min="8459" max="8459" width="10.140625" style="69" bestFit="1" customWidth="1"/>
    <col min="8460" max="8460" width="16.28515625" style="69" bestFit="1" customWidth="1"/>
    <col min="8461" max="8461" width="10.140625" style="69" bestFit="1" customWidth="1"/>
    <col min="8462" max="8462" width="16.85546875" style="69" bestFit="1" customWidth="1"/>
    <col min="8463" max="8463" width="10.140625" style="69" bestFit="1" customWidth="1"/>
    <col min="8464" max="8464" width="16.28515625" style="69" bestFit="1" customWidth="1"/>
    <col min="8465" max="8465" width="11.140625" style="69" bestFit="1" customWidth="1"/>
    <col min="8466" max="8466" width="15.5703125" style="69" bestFit="1" customWidth="1"/>
    <col min="8467" max="8467" width="18.28515625" style="69" bestFit="1" customWidth="1"/>
    <col min="8468" max="8704" width="9.140625" style="69"/>
    <col min="8705" max="8705" width="5.5703125" style="69" bestFit="1" customWidth="1"/>
    <col min="8706" max="8706" width="38" style="69" bestFit="1" customWidth="1"/>
    <col min="8707" max="8707" width="11.140625" style="69" bestFit="1" customWidth="1"/>
    <col min="8708" max="8708" width="16.28515625" style="69" bestFit="1" customWidth="1"/>
    <col min="8709" max="8709" width="11.140625" style="69" bestFit="1" customWidth="1"/>
    <col min="8710" max="8710" width="16.85546875" style="69" bestFit="1" customWidth="1"/>
    <col min="8711" max="8711" width="10.140625" style="69" bestFit="1" customWidth="1"/>
    <col min="8712" max="8712" width="16.28515625" style="69" bestFit="1" customWidth="1"/>
    <col min="8713" max="8713" width="10.140625" style="69" bestFit="1" customWidth="1"/>
    <col min="8714" max="8714" width="16.85546875" style="69" bestFit="1" customWidth="1"/>
    <col min="8715" max="8715" width="10.140625" style="69" bestFit="1" customWidth="1"/>
    <col min="8716" max="8716" width="16.28515625" style="69" bestFit="1" customWidth="1"/>
    <col min="8717" max="8717" width="10.140625" style="69" bestFit="1" customWidth="1"/>
    <col min="8718" max="8718" width="16.85546875" style="69" bestFit="1" customWidth="1"/>
    <col min="8719" max="8719" width="10.140625" style="69" bestFit="1" customWidth="1"/>
    <col min="8720" max="8720" width="16.28515625" style="69" bestFit="1" customWidth="1"/>
    <col min="8721" max="8721" width="11.140625" style="69" bestFit="1" customWidth="1"/>
    <col min="8722" max="8722" width="15.5703125" style="69" bestFit="1" customWidth="1"/>
    <col min="8723" max="8723" width="18.28515625" style="69" bestFit="1" customWidth="1"/>
    <col min="8724" max="8960" width="9.140625" style="69"/>
    <col min="8961" max="8961" width="5.5703125" style="69" bestFit="1" customWidth="1"/>
    <col min="8962" max="8962" width="38" style="69" bestFit="1" customWidth="1"/>
    <col min="8963" max="8963" width="11.140625" style="69" bestFit="1" customWidth="1"/>
    <col min="8964" max="8964" width="16.28515625" style="69" bestFit="1" customWidth="1"/>
    <col min="8965" max="8965" width="11.140625" style="69" bestFit="1" customWidth="1"/>
    <col min="8966" max="8966" width="16.85546875" style="69" bestFit="1" customWidth="1"/>
    <col min="8967" max="8967" width="10.140625" style="69" bestFit="1" customWidth="1"/>
    <col min="8968" max="8968" width="16.28515625" style="69" bestFit="1" customWidth="1"/>
    <col min="8969" max="8969" width="10.140625" style="69" bestFit="1" customWidth="1"/>
    <col min="8970" max="8970" width="16.85546875" style="69" bestFit="1" customWidth="1"/>
    <col min="8971" max="8971" width="10.140625" style="69" bestFit="1" customWidth="1"/>
    <col min="8972" max="8972" width="16.28515625" style="69" bestFit="1" customWidth="1"/>
    <col min="8973" max="8973" width="10.140625" style="69" bestFit="1" customWidth="1"/>
    <col min="8974" max="8974" width="16.85546875" style="69" bestFit="1" customWidth="1"/>
    <col min="8975" max="8975" width="10.140625" style="69" bestFit="1" customWidth="1"/>
    <col min="8976" max="8976" width="16.28515625" style="69" bestFit="1" customWidth="1"/>
    <col min="8977" max="8977" width="11.140625" style="69" bestFit="1" customWidth="1"/>
    <col min="8978" max="8978" width="15.5703125" style="69" bestFit="1" customWidth="1"/>
    <col min="8979" max="8979" width="18.28515625" style="69" bestFit="1" customWidth="1"/>
    <col min="8980" max="9216" width="9.140625" style="69"/>
    <col min="9217" max="9217" width="5.5703125" style="69" bestFit="1" customWidth="1"/>
    <col min="9218" max="9218" width="38" style="69" bestFit="1" customWidth="1"/>
    <col min="9219" max="9219" width="11.140625" style="69" bestFit="1" customWidth="1"/>
    <col min="9220" max="9220" width="16.28515625" style="69" bestFit="1" customWidth="1"/>
    <col min="9221" max="9221" width="11.140625" style="69" bestFit="1" customWidth="1"/>
    <col min="9222" max="9222" width="16.85546875" style="69" bestFit="1" customWidth="1"/>
    <col min="9223" max="9223" width="10.140625" style="69" bestFit="1" customWidth="1"/>
    <col min="9224" max="9224" width="16.28515625" style="69" bestFit="1" customWidth="1"/>
    <col min="9225" max="9225" width="10.140625" style="69" bestFit="1" customWidth="1"/>
    <col min="9226" max="9226" width="16.85546875" style="69" bestFit="1" customWidth="1"/>
    <col min="9227" max="9227" width="10.140625" style="69" bestFit="1" customWidth="1"/>
    <col min="9228" max="9228" width="16.28515625" style="69" bestFit="1" customWidth="1"/>
    <col min="9229" max="9229" width="10.140625" style="69" bestFit="1" customWidth="1"/>
    <col min="9230" max="9230" width="16.85546875" style="69" bestFit="1" customWidth="1"/>
    <col min="9231" max="9231" width="10.140625" style="69" bestFit="1" customWidth="1"/>
    <col min="9232" max="9232" width="16.28515625" style="69" bestFit="1" customWidth="1"/>
    <col min="9233" max="9233" width="11.140625" style="69" bestFit="1" customWidth="1"/>
    <col min="9234" max="9234" width="15.5703125" style="69" bestFit="1" customWidth="1"/>
    <col min="9235" max="9235" width="18.28515625" style="69" bestFit="1" customWidth="1"/>
    <col min="9236" max="9472" width="9.140625" style="69"/>
    <col min="9473" max="9473" width="5.5703125" style="69" bestFit="1" customWidth="1"/>
    <col min="9474" max="9474" width="38" style="69" bestFit="1" customWidth="1"/>
    <col min="9475" max="9475" width="11.140625" style="69" bestFit="1" customWidth="1"/>
    <col min="9476" max="9476" width="16.28515625" style="69" bestFit="1" customWidth="1"/>
    <col min="9477" max="9477" width="11.140625" style="69" bestFit="1" customWidth="1"/>
    <col min="9478" max="9478" width="16.85546875" style="69" bestFit="1" customWidth="1"/>
    <col min="9479" max="9479" width="10.140625" style="69" bestFit="1" customWidth="1"/>
    <col min="9480" max="9480" width="16.28515625" style="69" bestFit="1" customWidth="1"/>
    <col min="9481" max="9481" width="10.140625" style="69" bestFit="1" customWidth="1"/>
    <col min="9482" max="9482" width="16.85546875" style="69" bestFit="1" customWidth="1"/>
    <col min="9483" max="9483" width="10.140625" style="69" bestFit="1" customWidth="1"/>
    <col min="9484" max="9484" width="16.28515625" style="69" bestFit="1" customWidth="1"/>
    <col min="9485" max="9485" width="10.140625" style="69" bestFit="1" customWidth="1"/>
    <col min="9486" max="9486" width="16.85546875" style="69" bestFit="1" customWidth="1"/>
    <col min="9487" max="9487" width="10.140625" style="69" bestFit="1" customWidth="1"/>
    <col min="9488" max="9488" width="16.28515625" style="69" bestFit="1" customWidth="1"/>
    <col min="9489" max="9489" width="11.140625" style="69" bestFit="1" customWidth="1"/>
    <col min="9490" max="9490" width="15.5703125" style="69" bestFit="1" customWidth="1"/>
    <col min="9491" max="9491" width="18.28515625" style="69" bestFit="1" customWidth="1"/>
    <col min="9492" max="9728" width="9.140625" style="69"/>
    <col min="9729" max="9729" width="5.5703125" style="69" bestFit="1" customWidth="1"/>
    <col min="9730" max="9730" width="38" style="69" bestFit="1" customWidth="1"/>
    <col min="9731" max="9731" width="11.140625" style="69" bestFit="1" customWidth="1"/>
    <col min="9732" max="9732" width="16.28515625" style="69" bestFit="1" customWidth="1"/>
    <col min="9733" max="9733" width="11.140625" style="69" bestFit="1" customWidth="1"/>
    <col min="9734" max="9734" width="16.85546875" style="69" bestFit="1" customWidth="1"/>
    <col min="9735" max="9735" width="10.140625" style="69" bestFit="1" customWidth="1"/>
    <col min="9736" max="9736" width="16.28515625" style="69" bestFit="1" customWidth="1"/>
    <col min="9737" max="9737" width="10.140625" style="69" bestFit="1" customWidth="1"/>
    <col min="9738" max="9738" width="16.85546875" style="69" bestFit="1" customWidth="1"/>
    <col min="9739" max="9739" width="10.140625" style="69" bestFit="1" customWidth="1"/>
    <col min="9740" max="9740" width="16.28515625" style="69" bestFit="1" customWidth="1"/>
    <col min="9741" max="9741" width="10.140625" style="69" bestFit="1" customWidth="1"/>
    <col min="9742" max="9742" width="16.85546875" style="69" bestFit="1" customWidth="1"/>
    <col min="9743" max="9743" width="10.140625" style="69" bestFit="1" customWidth="1"/>
    <col min="9744" max="9744" width="16.28515625" style="69" bestFit="1" customWidth="1"/>
    <col min="9745" max="9745" width="11.140625" style="69" bestFit="1" customWidth="1"/>
    <col min="9746" max="9746" width="15.5703125" style="69" bestFit="1" customWidth="1"/>
    <col min="9747" max="9747" width="18.28515625" style="69" bestFit="1" customWidth="1"/>
    <col min="9748" max="9984" width="9.140625" style="69"/>
    <col min="9985" max="9985" width="5.5703125" style="69" bestFit="1" customWidth="1"/>
    <col min="9986" max="9986" width="38" style="69" bestFit="1" customWidth="1"/>
    <col min="9987" max="9987" width="11.140625" style="69" bestFit="1" customWidth="1"/>
    <col min="9988" max="9988" width="16.28515625" style="69" bestFit="1" customWidth="1"/>
    <col min="9989" max="9989" width="11.140625" style="69" bestFit="1" customWidth="1"/>
    <col min="9990" max="9990" width="16.85546875" style="69" bestFit="1" customWidth="1"/>
    <col min="9991" max="9991" width="10.140625" style="69" bestFit="1" customWidth="1"/>
    <col min="9992" max="9992" width="16.28515625" style="69" bestFit="1" customWidth="1"/>
    <col min="9993" max="9993" width="10.140625" style="69" bestFit="1" customWidth="1"/>
    <col min="9994" max="9994" width="16.85546875" style="69" bestFit="1" customWidth="1"/>
    <col min="9995" max="9995" width="10.140625" style="69" bestFit="1" customWidth="1"/>
    <col min="9996" max="9996" width="16.28515625" style="69" bestFit="1" customWidth="1"/>
    <col min="9997" max="9997" width="10.140625" style="69" bestFit="1" customWidth="1"/>
    <col min="9998" max="9998" width="16.85546875" style="69" bestFit="1" customWidth="1"/>
    <col min="9999" max="9999" width="10.140625" style="69" bestFit="1" customWidth="1"/>
    <col min="10000" max="10000" width="16.28515625" style="69" bestFit="1" customWidth="1"/>
    <col min="10001" max="10001" width="11.140625" style="69" bestFit="1" customWidth="1"/>
    <col min="10002" max="10002" width="15.5703125" style="69" bestFit="1" customWidth="1"/>
    <col min="10003" max="10003" width="18.28515625" style="69" bestFit="1" customWidth="1"/>
    <col min="10004" max="10240" width="9.140625" style="69"/>
    <col min="10241" max="10241" width="5.5703125" style="69" bestFit="1" customWidth="1"/>
    <col min="10242" max="10242" width="38" style="69" bestFit="1" customWidth="1"/>
    <col min="10243" max="10243" width="11.140625" style="69" bestFit="1" customWidth="1"/>
    <col min="10244" max="10244" width="16.28515625" style="69" bestFit="1" customWidth="1"/>
    <col min="10245" max="10245" width="11.140625" style="69" bestFit="1" customWidth="1"/>
    <col min="10246" max="10246" width="16.85546875" style="69" bestFit="1" customWidth="1"/>
    <col min="10247" max="10247" width="10.140625" style="69" bestFit="1" customWidth="1"/>
    <col min="10248" max="10248" width="16.28515625" style="69" bestFit="1" customWidth="1"/>
    <col min="10249" max="10249" width="10.140625" style="69" bestFit="1" customWidth="1"/>
    <col min="10250" max="10250" width="16.85546875" style="69" bestFit="1" customWidth="1"/>
    <col min="10251" max="10251" width="10.140625" style="69" bestFit="1" customWidth="1"/>
    <col min="10252" max="10252" width="16.28515625" style="69" bestFit="1" customWidth="1"/>
    <col min="10253" max="10253" width="10.140625" style="69" bestFit="1" customWidth="1"/>
    <col min="10254" max="10254" width="16.85546875" style="69" bestFit="1" customWidth="1"/>
    <col min="10255" max="10255" width="10.140625" style="69" bestFit="1" customWidth="1"/>
    <col min="10256" max="10256" width="16.28515625" style="69" bestFit="1" customWidth="1"/>
    <col min="10257" max="10257" width="11.140625" style="69" bestFit="1" customWidth="1"/>
    <col min="10258" max="10258" width="15.5703125" style="69" bestFit="1" customWidth="1"/>
    <col min="10259" max="10259" width="18.28515625" style="69" bestFit="1" customWidth="1"/>
    <col min="10260" max="10496" width="9.140625" style="69"/>
    <col min="10497" max="10497" width="5.5703125" style="69" bestFit="1" customWidth="1"/>
    <col min="10498" max="10498" width="38" style="69" bestFit="1" customWidth="1"/>
    <col min="10499" max="10499" width="11.140625" style="69" bestFit="1" customWidth="1"/>
    <col min="10500" max="10500" width="16.28515625" style="69" bestFit="1" customWidth="1"/>
    <col min="10501" max="10501" width="11.140625" style="69" bestFit="1" customWidth="1"/>
    <col min="10502" max="10502" width="16.85546875" style="69" bestFit="1" customWidth="1"/>
    <col min="10503" max="10503" width="10.140625" style="69" bestFit="1" customWidth="1"/>
    <col min="10504" max="10504" width="16.28515625" style="69" bestFit="1" customWidth="1"/>
    <col min="10505" max="10505" width="10.140625" style="69" bestFit="1" customWidth="1"/>
    <col min="10506" max="10506" width="16.85546875" style="69" bestFit="1" customWidth="1"/>
    <col min="10507" max="10507" width="10.140625" style="69" bestFit="1" customWidth="1"/>
    <col min="10508" max="10508" width="16.28515625" style="69" bestFit="1" customWidth="1"/>
    <col min="10509" max="10509" width="10.140625" style="69" bestFit="1" customWidth="1"/>
    <col min="10510" max="10510" width="16.85546875" style="69" bestFit="1" customWidth="1"/>
    <col min="10511" max="10511" width="10.140625" style="69" bestFit="1" customWidth="1"/>
    <col min="10512" max="10512" width="16.28515625" style="69" bestFit="1" customWidth="1"/>
    <col min="10513" max="10513" width="11.140625" style="69" bestFit="1" customWidth="1"/>
    <col min="10514" max="10514" width="15.5703125" style="69" bestFit="1" customWidth="1"/>
    <col min="10515" max="10515" width="18.28515625" style="69" bestFit="1" customWidth="1"/>
    <col min="10516" max="10752" width="9.140625" style="69"/>
    <col min="10753" max="10753" width="5.5703125" style="69" bestFit="1" customWidth="1"/>
    <col min="10754" max="10754" width="38" style="69" bestFit="1" customWidth="1"/>
    <col min="10755" max="10755" width="11.140625" style="69" bestFit="1" customWidth="1"/>
    <col min="10756" max="10756" width="16.28515625" style="69" bestFit="1" customWidth="1"/>
    <col min="10757" max="10757" width="11.140625" style="69" bestFit="1" customWidth="1"/>
    <col min="10758" max="10758" width="16.85546875" style="69" bestFit="1" customWidth="1"/>
    <col min="10759" max="10759" width="10.140625" style="69" bestFit="1" customWidth="1"/>
    <col min="10760" max="10760" width="16.28515625" style="69" bestFit="1" customWidth="1"/>
    <col min="10761" max="10761" width="10.140625" style="69" bestFit="1" customWidth="1"/>
    <col min="10762" max="10762" width="16.85546875" style="69" bestFit="1" customWidth="1"/>
    <col min="10763" max="10763" width="10.140625" style="69" bestFit="1" customWidth="1"/>
    <col min="10764" max="10764" width="16.28515625" style="69" bestFit="1" customWidth="1"/>
    <col min="10765" max="10765" width="10.140625" style="69" bestFit="1" customWidth="1"/>
    <col min="10766" max="10766" width="16.85546875" style="69" bestFit="1" customWidth="1"/>
    <col min="10767" max="10767" width="10.140625" style="69" bestFit="1" customWidth="1"/>
    <col min="10768" max="10768" width="16.28515625" style="69" bestFit="1" customWidth="1"/>
    <col min="10769" max="10769" width="11.140625" style="69" bestFit="1" customWidth="1"/>
    <col min="10770" max="10770" width="15.5703125" style="69" bestFit="1" customWidth="1"/>
    <col min="10771" max="10771" width="18.28515625" style="69" bestFit="1" customWidth="1"/>
    <col min="10772" max="11008" width="9.140625" style="69"/>
    <col min="11009" max="11009" width="5.5703125" style="69" bestFit="1" customWidth="1"/>
    <col min="11010" max="11010" width="38" style="69" bestFit="1" customWidth="1"/>
    <col min="11011" max="11011" width="11.140625" style="69" bestFit="1" customWidth="1"/>
    <col min="11012" max="11012" width="16.28515625" style="69" bestFit="1" customWidth="1"/>
    <col min="11013" max="11013" width="11.140625" style="69" bestFit="1" customWidth="1"/>
    <col min="11014" max="11014" width="16.85546875" style="69" bestFit="1" customWidth="1"/>
    <col min="11015" max="11015" width="10.140625" style="69" bestFit="1" customWidth="1"/>
    <col min="11016" max="11016" width="16.28515625" style="69" bestFit="1" customWidth="1"/>
    <col min="11017" max="11017" width="10.140625" style="69" bestFit="1" customWidth="1"/>
    <col min="11018" max="11018" width="16.85546875" style="69" bestFit="1" customWidth="1"/>
    <col min="11019" max="11019" width="10.140625" style="69" bestFit="1" customWidth="1"/>
    <col min="11020" max="11020" width="16.28515625" style="69" bestFit="1" customWidth="1"/>
    <col min="11021" max="11021" width="10.140625" style="69" bestFit="1" customWidth="1"/>
    <col min="11022" max="11022" width="16.85546875" style="69" bestFit="1" customWidth="1"/>
    <col min="11023" max="11023" width="10.140625" style="69" bestFit="1" customWidth="1"/>
    <col min="11024" max="11024" width="16.28515625" style="69" bestFit="1" customWidth="1"/>
    <col min="11025" max="11025" width="11.140625" style="69" bestFit="1" customWidth="1"/>
    <col min="11026" max="11026" width="15.5703125" style="69" bestFit="1" customWidth="1"/>
    <col min="11027" max="11027" width="18.28515625" style="69" bestFit="1" customWidth="1"/>
    <col min="11028" max="11264" width="9.140625" style="69"/>
    <col min="11265" max="11265" width="5.5703125" style="69" bestFit="1" customWidth="1"/>
    <col min="11266" max="11266" width="38" style="69" bestFit="1" customWidth="1"/>
    <col min="11267" max="11267" width="11.140625" style="69" bestFit="1" customWidth="1"/>
    <col min="11268" max="11268" width="16.28515625" style="69" bestFit="1" customWidth="1"/>
    <col min="11269" max="11269" width="11.140625" style="69" bestFit="1" customWidth="1"/>
    <col min="11270" max="11270" width="16.85546875" style="69" bestFit="1" customWidth="1"/>
    <col min="11271" max="11271" width="10.140625" style="69" bestFit="1" customWidth="1"/>
    <col min="11272" max="11272" width="16.28515625" style="69" bestFit="1" customWidth="1"/>
    <col min="11273" max="11273" width="10.140625" style="69" bestFit="1" customWidth="1"/>
    <col min="11274" max="11274" width="16.85546875" style="69" bestFit="1" customWidth="1"/>
    <col min="11275" max="11275" width="10.140625" style="69" bestFit="1" customWidth="1"/>
    <col min="11276" max="11276" width="16.28515625" style="69" bestFit="1" customWidth="1"/>
    <col min="11277" max="11277" width="10.140625" style="69" bestFit="1" customWidth="1"/>
    <col min="11278" max="11278" width="16.85546875" style="69" bestFit="1" customWidth="1"/>
    <col min="11279" max="11279" width="10.140625" style="69" bestFit="1" customWidth="1"/>
    <col min="11280" max="11280" width="16.28515625" style="69" bestFit="1" customWidth="1"/>
    <col min="11281" max="11281" width="11.140625" style="69" bestFit="1" customWidth="1"/>
    <col min="11282" max="11282" width="15.5703125" style="69" bestFit="1" customWidth="1"/>
    <col min="11283" max="11283" width="18.28515625" style="69" bestFit="1" customWidth="1"/>
    <col min="11284" max="11520" width="9.140625" style="69"/>
    <col min="11521" max="11521" width="5.5703125" style="69" bestFit="1" customWidth="1"/>
    <col min="11522" max="11522" width="38" style="69" bestFit="1" customWidth="1"/>
    <col min="11523" max="11523" width="11.140625" style="69" bestFit="1" customWidth="1"/>
    <col min="11524" max="11524" width="16.28515625" style="69" bestFit="1" customWidth="1"/>
    <col min="11525" max="11525" width="11.140625" style="69" bestFit="1" customWidth="1"/>
    <col min="11526" max="11526" width="16.85546875" style="69" bestFit="1" customWidth="1"/>
    <col min="11527" max="11527" width="10.140625" style="69" bestFit="1" customWidth="1"/>
    <col min="11528" max="11528" width="16.28515625" style="69" bestFit="1" customWidth="1"/>
    <col min="11529" max="11529" width="10.140625" style="69" bestFit="1" customWidth="1"/>
    <col min="11530" max="11530" width="16.85546875" style="69" bestFit="1" customWidth="1"/>
    <col min="11531" max="11531" width="10.140625" style="69" bestFit="1" customWidth="1"/>
    <col min="11532" max="11532" width="16.28515625" style="69" bestFit="1" customWidth="1"/>
    <col min="11533" max="11533" width="10.140625" style="69" bestFit="1" customWidth="1"/>
    <col min="11534" max="11534" width="16.85546875" style="69" bestFit="1" customWidth="1"/>
    <col min="11535" max="11535" width="10.140625" style="69" bestFit="1" customWidth="1"/>
    <col min="11536" max="11536" width="16.28515625" style="69" bestFit="1" customWidth="1"/>
    <col min="11537" max="11537" width="11.140625" style="69" bestFit="1" customWidth="1"/>
    <col min="11538" max="11538" width="15.5703125" style="69" bestFit="1" customWidth="1"/>
    <col min="11539" max="11539" width="18.28515625" style="69" bestFit="1" customWidth="1"/>
    <col min="11540" max="11776" width="9.140625" style="69"/>
    <col min="11777" max="11777" width="5.5703125" style="69" bestFit="1" customWidth="1"/>
    <col min="11778" max="11778" width="38" style="69" bestFit="1" customWidth="1"/>
    <col min="11779" max="11779" width="11.140625" style="69" bestFit="1" customWidth="1"/>
    <col min="11780" max="11780" width="16.28515625" style="69" bestFit="1" customWidth="1"/>
    <col min="11781" max="11781" width="11.140625" style="69" bestFit="1" customWidth="1"/>
    <col min="11782" max="11782" width="16.85546875" style="69" bestFit="1" customWidth="1"/>
    <col min="11783" max="11783" width="10.140625" style="69" bestFit="1" customWidth="1"/>
    <col min="11784" max="11784" width="16.28515625" style="69" bestFit="1" customWidth="1"/>
    <col min="11785" max="11785" width="10.140625" style="69" bestFit="1" customWidth="1"/>
    <col min="11786" max="11786" width="16.85546875" style="69" bestFit="1" customWidth="1"/>
    <col min="11787" max="11787" width="10.140625" style="69" bestFit="1" customWidth="1"/>
    <col min="11788" max="11788" width="16.28515625" style="69" bestFit="1" customWidth="1"/>
    <col min="11789" max="11789" width="10.140625" style="69" bestFit="1" customWidth="1"/>
    <col min="11790" max="11790" width="16.85546875" style="69" bestFit="1" customWidth="1"/>
    <col min="11791" max="11791" width="10.140625" style="69" bestFit="1" customWidth="1"/>
    <col min="11792" max="11792" width="16.28515625" style="69" bestFit="1" customWidth="1"/>
    <col min="11793" max="11793" width="11.140625" style="69" bestFit="1" customWidth="1"/>
    <col min="11794" max="11794" width="15.5703125" style="69" bestFit="1" customWidth="1"/>
    <col min="11795" max="11795" width="18.28515625" style="69" bestFit="1" customWidth="1"/>
    <col min="11796" max="12032" width="9.140625" style="69"/>
    <col min="12033" max="12033" width="5.5703125" style="69" bestFit="1" customWidth="1"/>
    <col min="12034" max="12034" width="38" style="69" bestFit="1" customWidth="1"/>
    <col min="12035" max="12035" width="11.140625" style="69" bestFit="1" customWidth="1"/>
    <col min="12036" max="12036" width="16.28515625" style="69" bestFit="1" customWidth="1"/>
    <col min="12037" max="12037" width="11.140625" style="69" bestFit="1" customWidth="1"/>
    <col min="12038" max="12038" width="16.85546875" style="69" bestFit="1" customWidth="1"/>
    <col min="12039" max="12039" width="10.140625" style="69" bestFit="1" customWidth="1"/>
    <col min="12040" max="12040" width="16.28515625" style="69" bestFit="1" customWidth="1"/>
    <col min="12041" max="12041" width="10.140625" style="69" bestFit="1" customWidth="1"/>
    <col min="12042" max="12042" width="16.85546875" style="69" bestFit="1" customWidth="1"/>
    <col min="12043" max="12043" width="10.140625" style="69" bestFit="1" customWidth="1"/>
    <col min="12044" max="12044" width="16.28515625" style="69" bestFit="1" customWidth="1"/>
    <col min="12045" max="12045" width="10.140625" style="69" bestFit="1" customWidth="1"/>
    <col min="12046" max="12046" width="16.85546875" style="69" bestFit="1" customWidth="1"/>
    <col min="12047" max="12047" width="10.140625" style="69" bestFit="1" customWidth="1"/>
    <col min="12048" max="12048" width="16.28515625" style="69" bestFit="1" customWidth="1"/>
    <col min="12049" max="12049" width="11.140625" style="69" bestFit="1" customWidth="1"/>
    <col min="12050" max="12050" width="15.5703125" style="69" bestFit="1" customWidth="1"/>
    <col min="12051" max="12051" width="18.28515625" style="69" bestFit="1" customWidth="1"/>
    <col min="12052" max="12288" width="9.140625" style="69"/>
    <col min="12289" max="12289" width="5.5703125" style="69" bestFit="1" customWidth="1"/>
    <col min="12290" max="12290" width="38" style="69" bestFit="1" customWidth="1"/>
    <col min="12291" max="12291" width="11.140625" style="69" bestFit="1" customWidth="1"/>
    <col min="12292" max="12292" width="16.28515625" style="69" bestFit="1" customWidth="1"/>
    <col min="12293" max="12293" width="11.140625" style="69" bestFit="1" customWidth="1"/>
    <col min="12294" max="12294" width="16.85546875" style="69" bestFit="1" customWidth="1"/>
    <col min="12295" max="12295" width="10.140625" style="69" bestFit="1" customWidth="1"/>
    <col min="12296" max="12296" width="16.28515625" style="69" bestFit="1" customWidth="1"/>
    <col min="12297" max="12297" width="10.140625" style="69" bestFit="1" customWidth="1"/>
    <col min="12298" max="12298" width="16.85546875" style="69" bestFit="1" customWidth="1"/>
    <col min="12299" max="12299" width="10.140625" style="69" bestFit="1" customWidth="1"/>
    <col min="12300" max="12300" width="16.28515625" style="69" bestFit="1" customWidth="1"/>
    <col min="12301" max="12301" width="10.140625" style="69" bestFit="1" customWidth="1"/>
    <col min="12302" max="12302" width="16.85546875" style="69" bestFit="1" customWidth="1"/>
    <col min="12303" max="12303" width="10.140625" style="69" bestFit="1" customWidth="1"/>
    <col min="12304" max="12304" width="16.28515625" style="69" bestFit="1" customWidth="1"/>
    <col min="12305" max="12305" width="11.140625" style="69" bestFit="1" customWidth="1"/>
    <col min="12306" max="12306" width="15.5703125" style="69" bestFit="1" customWidth="1"/>
    <col min="12307" max="12307" width="18.28515625" style="69" bestFit="1" customWidth="1"/>
    <col min="12308" max="12544" width="9.140625" style="69"/>
    <col min="12545" max="12545" width="5.5703125" style="69" bestFit="1" customWidth="1"/>
    <col min="12546" max="12546" width="38" style="69" bestFit="1" customWidth="1"/>
    <col min="12547" max="12547" width="11.140625" style="69" bestFit="1" customWidth="1"/>
    <col min="12548" max="12548" width="16.28515625" style="69" bestFit="1" customWidth="1"/>
    <col min="12549" max="12549" width="11.140625" style="69" bestFit="1" customWidth="1"/>
    <col min="12550" max="12550" width="16.85546875" style="69" bestFit="1" customWidth="1"/>
    <col min="12551" max="12551" width="10.140625" style="69" bestFit="1" customWidth="1"/>
    <col min="12552" max="12552" width="16.28515625" style="69" bestFit="1" customWidth="1"/>
    <col min="12553" max="12553" width="10.140625" style="69" bestFit="1" customWidth="1"/>
    <col min="12554" max="12554" width="16.85546875" style="69" bestFit="1" customWidth="1"/>
    <col min="12555" max="12555" width="10.140625" style="69" bestFit="1" customWidth="1"/>
    <col min="12556" max="12556" width="16.28515625" style="69" bestFit="1" customWidth="1"/>
    <col min="12557" max="12557" width="10.140625" style="69" bestFit="1" customWidth="1"/>
    <col min="12558" max="12558" width="16.85546875" style="69" bestFit="1" customWidth="1"/>
    <col min="12559" max="12559" width="10.140625" style="69" bestFit="1" customWidth="1"/>
    <col min="12560" max="12560" width="16.28515625" style="69" bestFit="1" customWidth="1"/>
    <col min="12561" max="12561" width="11.140625" style="69" bestFit="1" customWidth="1"/>
    <col min="12562" max="12562" width="15.5703125" style="69" bestFit="1" customWidth="1"/>
    <col min="12563" max="12563" width="18.28515625" style="69" bestFit="1" customWidth="1"/>
    <col min="12564" max="12800" width="9.140625" style="69"/>
    <col min="12801" max="12801" width="5.5703125" style="69" bestFit="1" customWidth="1"/>
    <col min="12802" max="12802" width="38" style="69" bestFit="1" customWidth="1"/>
    <col min="12803" max="12803" width="11.140625" style="69" bestFit="1" customWidth="1"/>
    <col min="12804" max="12804" width="16.28515625" style="69" bestFit="1" customWidth="1"/>
    <col min="12805" max="12805" width="11.140625" style="69" bestFit="1" customWidth="1"/>
    <col min="12806" max="12806" width="16.85546875" style="69" bestFit="1" customWidth="1"/>
    <col min="12807" max="12807" width="10.140625" style="69" bestFit="1" customWidth="1"/>
    <col min="12808" max="12808" width="16.28515625" style="69" bestFit="1" customWidth="1"/>
    <col min="12809" max="12809" width="10.140625" style="69" bestFit="1" customWidth="1"/>
    <col min="12810" max="12810" width="16.85546875" style="69" bestFit="1" customWidth="1"/>
    <col min="12811" max="12811" width="10.140625" style="69" bestFit="1" customWidth="1"/>
    <col min="12812" max="12812" width="16.28515625" style="69" bestFit="1" customWidth="1"/>
    <col min="12813" max="12813" width="10.140625" style="69" bestFit="1" customWidth="1"/>
    <col min="12814" max="12814" width="16.85546875" style="69" bestFit="1" customWidth="1"/>
    <col min="12815" max="12815" width="10.140625" style="69" bestFit="1" customWidth="1"/>
    <col min="12816" max="12816" width="16.28515625" style="69" bestFit="1" customWidth="1"/>
    <col min="12817" max="12817" width="11.140625" style="69" bestFit="1" customWidth="1"/>
    <col min="12818" max="12818" width="15.5703125" style="69" bestFit="1" customWidth="1"/>
    <col min="12819" max="12819" width="18.28515625" style="69" bestFit="1" customWidth="1"/>
    <col min="12820" max="13056" width="9.140625" style="69"/>
    <col min="13057" max="13057" width="5.5703125" style="69" bestFit="1" customWidth="1"/>
    <col min="13058" max="13058" width="38" style="69" bestFit="1" customWidth="1"/>
    <col min="13059" max="13059" width="11.140625" style="69" bestFit="1" customWidth="1"/>
    <col min="13060" max="13060" width="16.28515625" style="69" bestFit="1" customWidth="1"/>
    <col min="13061" max="13061" width="11.140625" style="69" bestFit="1" customWidth="1"/>
    <col min="13062" max="13062" width="16.85546875" style="69" bestFit="1" customWidth="1"/>
    <col min="13063" max="13063" width="10.140625" style="69" bestFit="1" customWidth="1"/>
    <col min="13064" max="13064" width="16.28515625" style="69" bestFit="1" customWidth="1"/>
    <col min="13065" max="13065" width="10.140625" style="69" bestFit="1" customWidth="1"/>
    <col min="13066" max="13066" width="16.85546875" style="69" bestFit="1" customWidth="1"/>
    <col min="13067" max="13067" width="10.140625" style="69" bestFit="1" customWidth="1"/>
    <col min="13068" max="13068" width="16.28515625" style="69" bestFit="1" customWidth="1"/>
    <col min="13069" max="13069" width="10.140625" style="69" bestFit="1" customWidth="1"/>
    <col min="13070" max="13070" width="16.85546875" style="69" bestFit="1" customWidth="1"/>
    <col min="13071" max="13071" width="10.140625" style="69" bestFit="1" customWidth="1"/>
    <col min="13072" max="13072" width="16.28515625" style="69" bestFit="1" customWidth="1"/>
    <col min="13073" max="13073" width="11.140625" style="69" bestFit="1" customWidth="1"/>
    <col min="13074" max="13074" width="15.5703125" style="69" bestFit="1" customWidth="1"/>
    <col min="13075" max="13075" width="18.28515625" style="69" bestFit="1" customWidth="1"/>
    <col min="13076" max="13312" width="9.140625" style="69"/>
    <col min="13313" max="13313" width="5.5703125" style="69" bestFit="1" customWidth="1"/>
    <col min="13314" max="13314" width="38" style="69" bestFit="1" customWidth="1"/>
    <col min="13315" max="13315" width="11.140625" style="69" bestFit="1" customWidth="1"/>
    <col min="13316" max="13316" width="16.28515625" style="69" bestFit="1" customWidth="1"/>
    <col min="13317" max="13317" width="11.140625" style="69" bestFit="1" customWidth="1"/>
    <col min="13318" max="13318" width="16.85546875" style="69" bestFit="1" customWidth="1"/>
    <col min="13319" max="13319" width="10.140625" style="69" bestFit="1" customWidth="1"/>
    <col min="13320" max="13320" width="16.28515625" style="69" bestFit="1" customWidth="1"/>
    <col min="13321" max="13321" width="10.140625" style="69" bestFit="1" customWidth="1"/>
    <col min="13322" max="13322" width="16.85546875" style="69" bestFit="1" customWidth="1"/>
    <col min="13323" max="13323" width="10.140625" style="69" bestFit="1" customWidth="1"/>
    <col min="13324" max="13324" width="16.28515625" style="69" bestFit="1" customWidth="1"/>
    <col min="13325" max="13325" width="10.140625" style="69" bestFit="1" customWidth="1"/>
    <col min="13326" max="13326" width="16.85546875" style="69" bestFit="1" customWidth="1"/>
    <col min="13327" max="13327" width="10.140625" style="69" bestFit="1" customWidth="1"/>
    <col min="13328" max="13328" width="16.28515625" style="69" bestFit="1" customWidth="1"/>
    <col min="13329" max="13329" width="11.140625" style="69" bestFit="1" customWidth="1"/>
    <col min="13330" max="13330" width="15.5703125" style="69" bestFit="1" customWidth="1"/>
    <col min="13331" max="13331" width="18.28515625" style="69" bestFit="1" customWidth="1"/>
    <col min="13332" max="13568" width="9.140625" style="69"/>
    <col min="13569" max="13569" width="5.5703125" style="69" bestFit="1" customWidth="1"/>
    <col min="13570" max="13570" width="38" style="69" bestFit="1" customWidth="1"/>
    <col min="13571" max="13571" width="11.140625" style="69" bestFit="1" customWidth="1"/>
    <col min="13572" max="13572" width="16.28515625" style="69" bestFit="1" customWidth="1"/>
    <col min="13573" max="13573" width="11.140625" style="69" bestFit="1" customWidth="1"/>
    <col min="13574" max="13574" width="16.85546875" style="69" bestFit="1" customWidth="1"/>
    <col min="13575" max="13575" width="10.140625" style="69" bestFit="1" customWidth="1"/>
    <col min="13576" max="13576" width="16.28515625" style="69" bestFit="1" customWidth="1"/>
    <col min="13577" max="13577" width="10.140625" style="69" bestFit="1" customWidth="1"/>
    <col min="13578" max="13578" width="16.85546875" style="69" bestFit="1" customWidth="1"/>
    <col min="13579" max="13579" width="10.140625" style="69" bestFit="1" customWidth="1"/>
    <col min="13580" max="13580" width="16.28515625" style="69" bestFit="1" customWidth="1"/>
    <col min="13581" max="13581" width="10.140625" style="69" bestFit="1" customWidth="1"/>
    <col min="13582" max="13582" width="16.85546875" style="69" bestFit="1" customWidth="1"/>
    <col min="13583" max="13583" width="10.140625" style="69" bestFit="1" customWidth="1"/>
    <col min="13584" max="13584" width="16.28515625" style="69" bestFit="1" customWidth="1"/>
    <col min="13585" max="13585" width="11.140625" style="69" bestFit="1" customWidth="1"/>
    <col min="13586" max="13586" width="15.5703125" style="69" bestFit="1" customWidth="1"/>
    <col min="13587" max="13587" width="18.28515625" style="69" bestFit="1" customWidth="1"/>
    <col min="13588" max="13824" width="9.140625" style="69"/>
    <col min="13825" max="13825" width="5.5703125" style="69" bestFit="1" customWidth="1"/>
    <col min="13826" max="13826" width="38" style="69" bestFit="1" customWidth="1"/>
    <col min="13827" max="13827" width="11.140625" style="69" bestFit="1" customWidth="1"/>
    <col min="13828" max="13828" width="16.28515625" style="69" bestFit="1" customWidth="1"/>
    <col min="13829" max="13829" width="11.140625" style="69" bestFit="1" customWidth="1"/>
    <col min="13830" max="13830" width="16.85546875" style="69" bestFit="1" customWidth="1"/>
    <col min="13831" max="13831" width="10.140625" style="69" bestFit="1" customWidth="1"/>
    <col min="13832" max="13832" width="16.28515625" style="69" bestFit="1" customWidth="1"/>
    <col min="13833" max="13833" width="10.140625" style="69" bestFit="1" customWidth="1"/>
    <col min="13834" max="13834" width="16.85546875" style="69" bestFit="1" customWidth="1"/>
    <col min="13835" max="13835" width="10.140625" style="69" bestFit="1" customWidth="1"/>
    <col min="13836" max="13836" width="16.28515625" style="69" bestFit="1" customWidth="1"/>
    <col min="13837" max="13837" width="10.140625" style="69" bestFit="1" customWidth="1"/>
    <col min="13838" max="13838" width="16.85546875" style="69" bestFit="1" customWidth="1"/>
    <col min="13839" max="13839" width="10.140625" style="69" bestFit="1" customWidth="1"/>
    <col min="13840" max="13840" width="16.28515625" style="69" bestFit="1" customWidth="1"/>
    <col min="13841" max="13841" width="11.140625" style="69" bestFit="1" customWidth="1"/>
    <col min="13842" max="13842" width="15.5703125" style="69" bestFit="1" customWidth="1"/>
    <col min="13843" max="13843" width="18.28515625" style="69" bestFit="1" customWidth="1"/>
    <col min="13844" max="14080" width="9.140625" style="69"/>
    <col min="14081" max="14081" width="5.5703125" style="69" bestFit="1" customWidth="1"/>
    <col min="14082" max="14082" width="38" style="69" bestFit="1" customWidth="1"/>
    <col min="14083" max="14083" width="11.140625" style="69" bestFit="1" customWidth="1"/>
    <col min="14084" max="14084" width="16.28515625" style="69" bestFit="1" customWidth="1"/>
    <col min="14085" max="14085" width="11.140625" style="69" bestFit="1" customWidth="1"/>
    <col min="14086" max="14086" width="16.85546875" style="69" bestFit="1" customWidth="1"/>
    <col min="14087" max="14087" width="10.140625" style="69" bestFit="1" customWidth="1"/>
    <col min="14088" max="14088" width="16.28515625" style="69" bestFit="1" customWidth="1"/>
    <col min="14089" max="14089" width="10.140625" style="69" bestFit="1" customWidth="1"/>
    <col min="14090" max="14090" width="16.85546875" style="69" bestFit="1" customWidth="1"/>
    <col min="14091" max="14091" width="10.140625" style="69" bestFit="1" customWidth="1"/>
    <col min="14092" max="14092" width="16.28515625" style="69" bestFit="1" customWidth="1"/>
    <col min="14093" max="14093" width="10.140625" style="69" bestFit="1" customWidth="1"/>
    <col min="14094" max="14094" width="16.85546875" style="69" bestFit="1" customWidth="1"/>
    <col min="14095" max="14095" width="10.140625" style="69" bestFit="1" customWidth="1"/>
    <col min="14096" max="14096" width="16.28515625" style="69" bestFit="1" customWidth="1"/>
    <col min="14097" max="14097" width="11.140625" style="69" bestFit="1" customWidth="1"/>
    <col min="14098" max="14098" width="15.5703125" style="69" bestFit="1" customWidth="1"/>
    <col min="14099" max="14099" width="18.28515625" style="69" bestFit="1" customWidth="1"/>
    <col min="14100" max="14336" width="9.140625" style="69"/>
    <col min="14337" max="14337" width="5.5703125" style="69" bestFit="1" customWidth="1"/>
    <col min="14338" max="14338" width="38" style="69" bestFit="1" customWidth="1"/>
    <col min="14339" max="14339" width="11.140625" style="69" bestFit="1" customWidth="1"/>
    <col min="14340" max="14340" width="16.28515625" style="69" bestFit="1" customWidth="1"/>
    <col min="14341" max="14341" width="11.140625" style="69" bestFit="1" customWidth="1"/>
    <col min="14342" max="14342" width="16.85546875" style="69" bestFit="1" customWidth="1"/>
    <col min="14343" max="14343" width="10.140625" style="69" bestFit="1" customWidth="1"/>
    <col min="14344" max="14344" width="16.28515625" style="69" bestFit="1" customWidth="1"/>
    <col min="14345" max="14345" width="10.140625" style="69" bestFit="1" customWidth="1"/>
    <col min="14346" max="14346" width="16.85546875" style="69" bestFit="1" customWidth="1"/>
    <col min="14347" max="14347" width="10.140625" style="69" bestFit="1" customWidth="1"/>
    <col min="14348" max="14348" width="16.28515625" style="69" bestFit="1" customWidth="1"/>
    <col min="14349" max="14349" width="10.140625" style="69" bestFit="1" customWidth="1"/>
    <col min="14350" max="14350" width="16.85546875" style="69" bestFit="1" customWidth="1"/>
    <col min="14351" max="14351" width="10.140625" style="69" bestFit="1" customWidth="1"/>
    <col min="14352" max="14352" width="16.28515625" style="69" bestFit="1" customWidth="1"/>
    <col min="14353" max="14353" width="11.140625" style="69" bestFit="1" customWidth="1"/>
    <col min="14354" max="14354" width="15.5703125" style="69" bestFit="1" customWidth="1"/>
    <col min="14355" max="14355" width="18.28515625" style="69" bestFit="1" customWidth="1"/>
    <col min="14356" max="14592" width="9.140625" style="69"/>
    <col min="14593" max="14593" width="5.5703125" style="69" bestFit="1" customWidth="1"/>
    <col min="14594" max="14594" width="38" style="69" bestFit="1" customWidth="1"/>
    <col min="14595" max="14595" width="11.140625" style="69" bestFit="1" customWidth="1"/>
    <col min="14596" max="14596" width="16.28515625" style="69" bestFit="1" customWidth="1"/>
    <col min="14597" max="14597" width="11.140625" style="69" bestFit="1" customWidth="1"/>
    <col min="14598" max="14598" width="16.85546875" style="69" bestFit="1" customWidth="1"/>
    <col min="14599" max="14599" width="10.140625" style="69" bestFit="1" customWidth="1"/>
    <col min="14600" max="14600" width="16.28515625" style="69" bestFit="1" customWidth="1"/>
    <col min="14601" max="14601" width="10.140625" style="69" bestFit="1" customWidth="1"/>
    <col min="14602" max="14602" width="16.85546875" style="69" bestFit="1" customWidth="1"/>
    <col min="14603" max="14603" width="10.140625" style="69" bestFit="1" customWidth="1"/>
    <col min="14604" max="14604" width="16.28515625" style="69" bestFit="1" customWidth="1"/>
    <col min="14605" max="14605" width="10.140625" style="69" bestFit="1" customWidth="1"/>
    <col min="14606" max="14606" width="16.85546875" style="69" bestFit="1" customWidth="1"/>
    <col min="14607" max="14607" width="10.140625" style="69" bestFit="1" customWidth="1"/>
    <col min="14608" max="14608" width="16.28515625" style="69" bestFit="1" customWidth="1"/>
    <col min="14609" max="14609" width="11.140625" style="69" bestFit="1" customWidth="1"/>
    <col min="14610" max="14610" width="15.5703125" style="69" bestFit="1" customWidth="1"/>
    <col min="14611" max="14611" width="18.28515625" style="69" bestFit="1" customWidth="1"/>
    <col min="14612" max="14848" width="9.140625" style="69"/>
    <col min="14849" max="14849" width="5.5703125" style="69" bestFit="1" customWidth="1"/>
    <col min="14850" max="14850" width="38" style="69" bestFit="1" customWidth="1"/>
    <col min="14851" max="14851" width="11.140625" style="69" bestFit="1" customWidth="1"/>
    <col min="14852" max="14852" width="16.28515625" style="69" bestFit="1" customWidth="1"/>
    <col min="14853" max="14853" width="11.140625" style="69" bestFit="1" customWidth="1"/>
    <col min="14854" max="14854" width="16.85546875" style="69" bestFit="1" customWidth="1"/>
    <col min="14855" max="14855" width="10.140625" style="69" bestFit="1" customWidth="1"/>
    <col min="14856" max="14856" width="16.28515625" style="69" bestFit="1" customWidth="1"/>
    <col min="14857" max="14857" width="10.140625" style="69" bestFit="1" customWidth="1"/>
    <col min="14858" max="14858" width="16.85546875" style="69" bestFit="1" customWidth="1"/>
    <col min="14859" max="14859" width="10.140625" style="69" bestFit="1" customWidth="1"/>
    <col min="14860" max="14860" width="16.28515625" style="69" bestFit="1" customWidth="1"/>
    <col min="14861" max="14861" width="10.140625" style="69" bestFit="1" customWidth="1"/>
    <col min="14862" max="14862" width="16.85546875" style="69" bestFit="1" customWidth="1"/>
    <col min="14863" max="14863" width="10.140625" style="69" bestFit="1" customWidth="1"/>
    <col min="14864" max="14864" width="16.28515625" style="69" bestFit="1" customWidth="1"/>
    <col min="14865" max="14865" width="11.140625" style="69" bestFit="1" customWidth="1"/>
    <col min="14866" max="14866" width="15.5703125" style="69" bestFit="1" customWidth="1"/>
    <col min="14867" max="14867" width="18.28515625" style="69" bestFit="1" customWidth="1"/>
    <col min="14868" max="15104" width="9.140625" style="69"/>
    <col min="15105" max="15105" width="5.5703125" style="69" bestFit="1" customWidth="1"/>
    <col min="15106" max="15106" width="38" style="69" bestFit="1" customWidth="1"/>
    <col min="15107" max="15107" width="11.140625" style="69" bestFit="1" customWidth="1"/>
    <col min="15108" max="15108" width="16.28515625" style="69" bestFit="1" customWidth="1"/>
    <col min="15109" max="15109" width="11.140625" style="69" bestFit="1" customWidth="1"/>
    <col min="15110" max="15110" width="16.85546875" style="69" bestFit="1" customWidth="1"/>
    <col min="15111" max="15111" width="10.140625" style="69" bestFit="1" customWidth="1"/>
    <col min="15112" max="15112" width="16.28515625" style="69" bestFit="1" customWidth="1"/>
    <col min="15113" max="15113" width="10.140625" style="69" bestFit="1" customWidth="1"/>
    <col min="15114" max="15114" width="16.85546875" style="69" bestFit="1" customWidth="1"/>
    <col min="15115" max="15115" width="10.140625" style="69" bestFit="1" customWidth="1"/>
    <col min="15116" max="15116" width="16.28515625" style="69" bestFit="1" customWidth="1"/>
    <col min="15117" max="15117" width="10.140625" style="69" bestFit="1" customWidth="1"/>
    <col min="15118" max="15118" width="16.85546875" style="69" bestFit="1" customWidth="1"/>
    <col min="15119" max="15119" width="10.140625" style="69" bestFit="1" customWidth="1"/>
    <col min="15120" max="15120" width="16.28515625" style="69" bestFit="1" customWidth="1"/>
    <col min="15121" max="15121" width="11.140625" style="69" bestFit="1" customWidth="1"/>
    <col min="15122" max="15122" width="15.5703125" style="69" bestFit="1" customWidth="1"/>
    <col min="15123" max="15123" width="18.28515625" style="69" bestFit="1" customWidth="1"/>
    <col min="15124" max="15360" width="9.140625" style="69"/>
    <col min="15361" max="15361" width="5.5703125" style="69" bestFit="1" customWidth="1"/>
    <col min="15362" max="15362" width="38" style="69" bestFit="1" customWidth="1"/>
    <col min="15363" max="15363" width="11.140625" style="69" bestFit="1" customWidth="1"/>
    <col min="15364" max="15364" width="16.28515625" style="69" bestFit="1" customWidth="1"/>
    <col min="15365" max="15365" width="11.140625" style="69" bestFit="1" customWidth="1"/>
    <col min="15366" max="15366" width="16.85546875" style="69" bestFit="1" customWidth="1"/>
    <col min="15367" max="15367" width="10.140625" style="69" bestFit="1" customWidth="1"/>
    <col min="15368" max="15368" width="16.28515625" style="69" bestFit="1" customWidth="1"/>
    <col min="15369" max="15369" width="10.140625" style="69" bestFit="1" customWidth="1"/>
    <col min="15370" max="15370" width="16.85546875" style="69" bestFit="1" customWidth="1"/>
    <col min="15371" max="15371" width="10.140625" style="69" bestFit="1" customWidth="1"/>
    <col min="15372" max="15372" width="16.28515625" style="69" bestFit="1" customWidth="1"/>
    <col min="15373" max="15373" width="10.140625" style="69" bestFit="1" customWidth="1"/>
    <col min="15374" max="15374" width="16.85546875" style="69" bestFit="1" customWidth="1"/>
    <col min="15375" max="15375" width="10.140625" style="69" bestFit="1" customWidth="1"/>
    <col min="15376" max="15376" width="16.28515625" style="69" bestFit="1" customWidth="1"/>
    <col min="15377" max="15377" width="11.140625" style="69" bestFit="1" customWidth="1"/>
    <col min="15378" max="15378" width="15.5703125" style="69" bestFit="1" customWidth="1"/>
    <col min="15379" max="15379" width="18.28515625" style="69" bestFit="1" customWidth="1"/>
    <col min="15380" max="15616" width="9.140625" style="69"/>
    <col min="15617" max="15617" width="5.5703125" style="69" bestFit="1" customWidth="1"/>
    <col min="15618" max="15618" width="38" style="69" bestFit="1" customWidth="1"/>
    <col min="15619" max="15619" width="11.140625" style="69" bestFit="1" customWidth="1"/>
    <col min="15620" max="15620" width="16.28515625" style="69" bestFit="1" customWidth="1"/>
    <col min="15621" max="15621" width="11.140625" style="69" bestFit="1" customWidth="1"/>
    <col min="15622" max="15622" width="16.85546875" style="69" bestFit="1" customWidth="1"/>
    <col min="15623" max="15623" width="10.140625" style="69" bestFit="1" customWidth="1"/>
    <col min="15624" max="15624" width="16.28515625" style="69" bestFit="1" customWidth="1"/>
    <col min="15625" max="15625" width="10.140625" style="69" bestFit="1" customWidth="1"/>
    <col min="15626" max="15626" width="16.85546875" style="69" bestFit="1" customWidth="1"/>
    <col min="15627" max="15627" width="10.140625" style="69" bestFit="1" customWidth="1"/>
    <col min="15628" max="15628" width="16.28515625" style="69" bestFit="1" customWidth="1"/>
    <col min="15629" max="15629" width="10.140625" style="69" bestFit="1" customWidth="1"/>
    <col min="15630" max="15630" width="16.85546875" style="69" bestFit="1" customWidth="1"/>
    <col min="15631" max="15631" width="10.140625" style="69" bestFit="1" customWidth="1"/>
    <col min="15632" max="15632" width="16.28515625" style="69" bestFit="1" customWidth="1"/>
    <col min="15633" max="15633" width="11.140625" style="69" bestFit="1" customWidth="1"/>
    <col min="15634" max="15634" width="15.5703125" style="69" bestFit="1" customWidth="1"/>
    <col min="15635" max="15635" width="18.28515625" style="69" bestFit="1" customWidth="1"/>
    <col min="15636" max="15872" width="9.140625" style="69"/>
    <col min="15873" max="15873" width="5.5703125" style="69" bestFit="1" customWidth="1"/>
    <col min="15874" max="15874" width="38" style="69" bestFit="1" customWidth="1"/>
    <col min="15875" max="15875" width="11.140625" style="69" bestFit="1" customWidth="1"/>
    <col min="15876" max="15876" width="16.28515625" style="69" bestFit="1" customWidth="1"/>
    <col min="15877" max="15877" width="11.140625" style="69" bestFit="1" customWidth="1"/>
    <col min="15878" max="15878" width="16.85546875" style="69" bestFit="1" customWidth="1"/>
    <col min="15879" max="15879" width="10.140625" style="69" bestFit="1" customWidth="1"/>
    <col min="15880" max="15880" width="16.28515625" style="69" bestFit="1" customWidth="1"/>
    <col min="15881" max="15881" width="10.140625" style="69" bestFit="1" customWidth="1"/>
    <col min="15882" max="15882" width="16.85546875" style="69" bestFit="1" customWidth="1"/>
    <col min="15883" max="15883" width="10.140625" style="69" bestFit="1" customWidth="1"/>
    <col min="15884" max="15884" width="16.28515625" style="69" bestFit="1" customWidth="1"/>
    <col min="15885" max="15885" width="10.140625" style="69" bestFit="1" customWidth="1"/>
    <col min="15886" max="15886" width="16.85546875" style="69" bestFit="1" customWidth="1"/>
    <col min="15887" max="15887" width="10.140625" style="69" bestFit="1" customWidth="1"/>
    <col min="15888" max="15888" width="16.28515625" style="69" bestFit="1" customWidth="1"/>
    <col min="15889" max="15889" width="11.140625" style="69" bestFit="1" customWidth="1"/>
    <col min="15890" max="15890" width="15.5703125" style="69" bestFit="1" customWidth="1"/>
    <col min="15891" max="15891" width="18.28515625" style="69" bestFit="1" customWidth="1"/>
    <col min="15892" max="16128" width="9.140625" style="69"/>
    <col min="16129" max="16129" width="5.5703125" style="69" bestFit="1" customWidth="1"/>
    <col min="16130" max="16130" width="38" style="69" bestFit="1" customWidth="1"/>
    <col min="16131" max="16131" width="11.140625" style="69" bestFit="1" customWidth="1"/>
    <col min="16132" max="16132" width="16.28515625" style="69" bestFit="1" customWidth="1"/>
    <col min="16133" max="16133" width="11.140625" style="69" bestFit="1" customWidth="1"/>
    <col min="16134" max="16134" width="16.85546875" style="69" bestFit="1" customWidth="1"/>
    <col min="16135" max="16135" width="10.140625" style="69" bestFit="1" customWidth="1"/>
    <col min="16136" max="16136" width="16.28515625" style="69" bestFit="1" customWidth="1"/>
    <col min="16137" max="16137" width="10.140625" style="69" bestFit="1" customWidth="1"/>
    <col min="16138" max="16138" width="16.85546875" style="69" bestFit="1" customWidth="1"/>
    <col min="16139" max="16139" width="10.140625" style="69" bestFit="1" customWidth="1"/>
    <col min="16140" max="16140" width="16.28515625" style="69" bestFit="1" customWidth="1"/>
    <col min="16141" max="16141" width="10.140625" style="69" bestFit="1" customWidth="1"/>
    <col min="16142" max="16142" width="16.85546875" style="69" bestFit="1" customWidth="1"/>
    <col min="16143" max="16143" width="10.140625" style="69" bestFit="1" customWidth="1"/>
    <col min="16144" max="16144" width="16.28515625" style="69" bestFit="1" customWidth="1"/>
    <col min="16145" max="16145" width="11.140625" style="69" bestFit="1" customWidth="1"/>
    <col min="16146" max="16146" width="15.5703125" style="69" bestFit="1" customWidth="1"/>
    <col min="16147" max="16147" width="18.28515625" style="69" bestFit="1" customWidth="1"/>
    <col min="16148" max="16384" width="9.140625" style="69"/>
  </cols>
  <sheetData>
    <row r="1" spans="1:20" x14ac:dyDescent="0.2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20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20" x14ac:dyDescent="0.2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20" x14ac:dyDescent="0.2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20" x14ac:dyDescent="0.2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</row>
    <row r="6" spans="1:20" x14ac:dyDescent="0.2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20" x14ac:dyDescent="0.2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</row>
    <row r="8" spans="1:20" x14ac:dyDescent="0.2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</row>
    <row r="9" spans="1:20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</row>
    <row r="10" spans="1:20" s="70" customFormat="1" ht="18.75" customHeight="1" x14ac:dyDescent="0.2">
      <c r="A10" s="220" t="str">
        <f>ORCAMENTO!D10</f>
        <v>Reforma e melhorias - substituição de cobertura e adequação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</row>
    <row r="11" spans="1:20" s="70" customFormat="1" ht="18.75" customHeight="1" x14ac:dyDescent="0.2">
      <c r="A11" s="220" t="str">
        <f>ORCAMENTO!D11</f>
        <v>CEMEI Prof.ª Gicelda Baenninger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</row>
    <row r="12" spans="1:20" s="70" customFormat="1" ht="18.75" customHeight="1" x14ac:dyDescent="0.2">
      <c r="A12" s="220" t="str">
        <f>ORCAMENTO!D12</f>
        <v>Rua da Prudencia, nº 190 - Jd. Tropical I - CEP 14.702-146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</row>
    <row r="13" spans="1:20" s="70" customFormat="1" ht="16.5" thickBot="1" x14ac:dyDescent="0.25">
      <c r="A13" s="221" t="s">
        <v>109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</row>
    <row r="14" spans="1:20" s="70" customFormat="1" ht="16.5" thickBot="1" x14ac:dyDescent="0.25">
      <c r="A14" s="216" t="s">
        <v>110</v>
      </c>
      <c r="B14" s="212" t="s">
        <v>111</v>
      </c>
      <c r="C14" s="225" t="s">
        <v>263</v>
      </c>
      <c r="D14" s="225"/>
      <c r="E14" s="225"/>
      <c r="F14" s="225"/>
      <c r="G14" s="225"/>
      <c r="H14" s="226"/>
      <c r="I14" s="210" t="s">
        <v>264</v>
      </c>
      <c r="J14" s="211"/>
      <c r="K14" s="211"/>
      <c r="L14" s="211"/>
      <c r="M14" s="211"/>
      <c r="N14" s="211"/>
      <c r="O14" s="211"/>
      <c r="P14" s="211"/>
      <c r="Q14" s="211"/>
      <c r="R14" s="211"/>
      <c r="S14" s="214" t="s">
        <v>121</v>
      </c>
    </row>
    <row r="15" spans="1:20" s="70" customFormat="1" ht="16.5" thickBot="1" x14ac:dyDescent="0.3">
      <c r="A15" s="217"/>
      <c r="B15" s="213"/>
      <c r="C15" s="165" t="s">
        <v>112</v>
      </c>
      <c r="D15" s="134" t="s">
        <v>113</v>
      </c>
      <c r="E15" s="133" t="s">
        <v>112</v>
      </c>
      <c r="F15" s="134" t="s">
        <v>114</v>
      </c>
      <c r="G15" s="133" t="s">
        <v>112</v>
      </c>
      <c r="H15" s="134" t="s">
        <v>115</v>
      </c>
      <c r="I15" s="133" t="s">
        <v>112</v>
      </c>
      <c r="J15" s="134" t="s">
        <v>116</v>
      </c>
      <c r="K15" s="134" t="s">
        <v>112</v>
      </c>
      <c r="L15" s="134" t="s">
        <v>117</v>
      </c>
      <c r="M15" s="134" t="s">
        <v>112</v>
      </c>
      <c r="N15" s="134" t="s">
        <v>118</v>
      </c>
      <c r="O15" s="134" t="s">
        <v>112</v>
      </c>
      <c r="P15" s="134" t="s">
        <v>119</v>
      </c>
      <c r="Q15" s="134" t="s">
        <v>112</v>
      </c>
      <c r="R15" s="167" t="s">
        <v>120</v>
      </c>
      <c r="S15" s="215"/>
    </row>
    <row r="16" spans="1:20" s="70" customFormat="1" ht="15.75" x14ac:dyDescent="0.2">
      <c r="A16" s="170" t="str">
        <f>ORCAMENTO!A101</f>
        <v>1.0</v>
      </c>
      <c r="B16" s="166" t="str">
        <f>ORCAMENTO!D101</f>
        <v>INÍCIO, APOIO E ADMINISTRAÇÃO DA OBRA</v>
      </c>
      <c r="C16" s="138">
        <v>1</v>
      </c>
      <c r="D16" s="139">
        <f>S16*C16</f>
        <v>2238.42</v>
      </c>
      <c r="E16" s="138"/>
      <c r="F16" s="139">
        <f>E16*S16</f>
        <v>0</v>
      </c>
      <c r="G16" s="138"/>
      <c r="H16" s="139">
        <f>G16*S16</f>
        <v>0</v>
      </c>
      <c r="I16" s="169"/>
      <c r="J16" s="139">
        <f>I16*S16</f>
        <v>0</v>
      </c>
      <c r="K16" s="169"/>
      <c r="L16" s="139">
        <f>K16*S16</f>
        <v>0</v>
      </c>
      <c r="M16" s="169"/>
      <c r="N16" s="139">
        <f>M16*S16</f>
        <v>0</v>
      </c>
      <c r="O16" s="169"/>
      <c r="P16" s="139">
        <f>O16*S16</f>
        <v>0</v>
      </c>
      <c r="Q16" s="169"/>
      <c r="R16" s="139">
        <f>Q16*S16</f>
        <v>0</v>
      </c>
      <c r="S16" s="168">
        <f>ORCAMENTO!J101</f>
        <v>2238.42</v>
      </c>
      <c r="T16" s="71">
        <f>C16+E16+G16+I16+K16+M16+O16+Q16</f>
        <v>1</v>
      </c>
    </row>
    <row r="17" spans="1:20" s="70" customFormat="1" ht="15.75" x14ac:dyDescent="0.2">
      <c r="A17" s="136" t="str">
        <f>ORCAMENTO!A102</f>
        <v>2.0</v>
      </c>
      <c r="B17" s="137" t="str">
        <f>ORCAMENTO!D102</f>
        <v>RETIRADA COM PROVÁVEL REAPROVEITAMENTO</v>
      </c>
      <c r="C17" s="138">
        <v>0.7</v>
      </c>
      <c r="D17" s="139">
        <f t="shared" ref="D17:D27" si="0">S17*C17</f>
        <v>6229.2640900000006</v>
      </c>
      <c r="E17" s="138">
        <v>0.3</v>
      </c>
      <c r="F17" s="139">
        <f t="shared" ref="F17:F27" si="1">E17*S17</f>
        <v>2669.6846100000002</v>
      </c>
      <c r="G17" s="138"/>
      <c r="H17" s="139">
        <f t="shared" ref="H17:H27" si="2">G17*S17</f>
        <v>0</v>
      </c>
      <c r="I17" s="169"/>
      <c r="J17" s="139">
        <f t="shared" ref="J17:J27" si="3">I17*S17</f>
        <v>0</v>
      </c>
      <c r="K17" s="169"/>
      <c r="L17" s="139">
        <f t="shared" ref="L17:L27" si="4">K17*S17</f>
        <v>0</v>
      </c>
      <c r="M17" s="169"/>
      <c r="N17" s="139">
        <f t="shared" ref="N17:N27" si="5">M17*S17</f>
        <v>0</v>
      </c>
      <c r="O17" s="169"/>
      <c r="P17" s="139">
        <f t="shared" ref="P17:P27" si="6">O17*S17</f>
        <v>0</v>
      </c>
      <c r="Q17" s="169"/>
      <c r="R17" s="139">
        <f t="shared" ref="R17:R27" si="7">Q17*S17</f>
        <v>0</v>
      </c>
      <c r="S17" s="140">
        <f>ORCAMENTO!J102</f>
        <v>8898.9487000000008</v>
      </c>
      <c r="T17" s="71">
        <f t="shared" ref="T17:T27" si="8">C17+E17+G17+I17+K17+M17+O17+Q17</f>
        <v>1</v>
      </c>
    </row>
    <row r="18" spans="1:20" s="70" customFormat="1" ht="15.75" x14ac:dyDescent="0.2">
      <c r="A18" s="136" t="str">
        <f>ORCAMENTO!A103</f>
        <v>3.0</v>
      </c>
      <c r="B18" s="137" t="str">
        <f>ORCAMENTO!D103</f>
        <v>SISTEMA DE COBERTURA</v>
      </c>
      <c r="C18" s="138">
        <v>0.3</v>
      </c>
      <c r="D18" s="139">
        <f t="shared" si="0"/>
        <v>59036.475816000006</v>
      </c>
      <c r="E18" s="138">
        <v>0.5</v>
      </c>
      <c r="F18" s="139">
        <f t="shared" si="1"/>
        <v>98394.126360000009</v>
      </c>
      <c r="G18" s="138">
        <v>0.2</v>
      </c>
      <c r="H18" s="139">
        <f t="shared" si="2"/>
        <v>39357.650544000004</v>
      </c>
      <c r="I18" s="169"/>
      <c r="J18" s="139">
        <f t="shared" si="3"/>
        <v>0</v>
      </c>
      <c r="K18" s="169"/>
      <c r="L18" s="139">
        <f t="shared" si="4"/>
        <v>0</v>
      </c>
      <c r="M18" s="169"/>
      <c r="N18" s="139">
        <f t="shared" si="5"/>
        <v>0</v>
      </c>
      <c r="O18" s="169"/>
      <c r="P18" s="139">
        <f t="shared" si="6"/>
        <v>0</v>
      </c>
      <c r="Q18" s="169"/>
      <c r="R18" s="139">
        <f t="shared" si="7"/>
        <v>0</v>
      </c>
      <c r="S18" s="140">
        <f>ORCAMENTO!J103</f>
        <v>196788.25272000002</v>
      </c>
      <c r="T18" s="71">
        <f t="shared" si="8"/>
        <v>1</v>
      </c>
    </row>
    <row r="19" spans="1:20" s="70" customFormat="1" ht="15.75" x14ac:dyDescent="0.2">
      <c r="A19" s="136" t="str">
        <f>ORCAMENTO!A104</f>
        <v>4.0</v>
      </c>
      <c r="B19" s="137" t="str">
        <f>ORCAMENTO!D104</f>
        <v>SISTEMA DE CAPTAÇÃO DE ÁGUA PLUVIAL</v>
      </c>
      <c r="C19" s="138">
        <v>0.2</v>
      </c>
      <c r="D19" s="139">
        <f t="shared" si="0"/>
        <v>2133.6468</v>
      </c>
      <c r="E19" s="138">
        <v>0.5</v>
      </c>
      <c r="F19" s="139">
        <f t="shared" si="1"/>
        <v>5334.1169999999993</v>
      </c>
      <c r="G19" s="138">
        <v>0.3</v>
      </c>
      <c r="H19" s="139">
        <f t="shared" si="2"/>
        <v>3200.4701999999993</v>
      </c>
      <c r="I19" s="169"/>
      <c r="J19" s="139">
        <f t="shared" si="3"/>
        <v>0</v>
      </c>
      <c r="K19" s="169"/>
      <c r="L19" s="139">
        <f t="shared" si="4"/>
        <v>0</v>
      </c>
      <c r="M19" s="169"/>
      <c r="N19" s="139">
        <f t="shared" si="5"/>
        <v>0</v>
      </c>
      <c r="O19" s="169"/>
      <c r="P19" s="139">
        <f t="shared" si="6"/>
        <v>0</v>
      </c>
      <c r="Q19" s="169"/>
      <c r="R19" s="139">
        <f t="shared" si="7"/>
        <v>0</v>
      </c>
      <c r="S19" s="140">
        <f>ORCAMENTO!J104</f>
        <v>10668.233999999999</v>
      </c>
      <c r="T19" s="71">
        <f t="shared" si="8"/>
        <v>1</v>
      </c>
    </row>
    <row r="20" spans="1:20" s="70" customFormat="1" ht="15.75" x14ac:dyDescent="0.2">
      <c r="A20" s="136" t="str">
        <f>ORCAMENTO!A106</f>
        <v>5.0</v>
      </c>
      <c r="B20" s="137" t="str">
        <f>ORCAMENTO!D106</f>
        <v>FOTOVOLTAICA</v>
      </c>
      <c r="C20" s="138"/>
      <c r="D20" s="139">
        <f t="shared" si="0"/>
        <v>0</v>
      </c>
      <c r="E20" s="138"/>
      <c r="F20" s="139">
        <f t="shared" si="1"/>
        <v>0</v>
      </c>
      <c r="G20" s="138"/>
      <c r="H20" s="139">
        <f t="shared" si="2"/>
        <v>0</v>
      </c>
      <c r="I20" s="169"/>
      <c r="J20" s="139">
        <f t="shared" si="3"/>
        <v>0</v>
      </c>
      <c r="K20" s="169">
        <v>0.25</v>
      </c>
      <c r="L20" s="139">
        <f t="shared" si="4"/>
        <v>18181.499275000002</v>
      </c>
      <c r="M20" s="169">
        <v>0.25</v>
      </c>
      <c r="N20" s="139">
        <f t="shared" si="5"/>
        <v>18181.499275000002</v>
      </c>
      <c r="O20" s="169">
        <v>0.25</v>
      </c>
      <c r="P20" s="139">
        <f t="shared" si="6"/>
        <v>18181.499275000002</v>
      </c>
      <c r="Q20" s="169">
        <v>0.25</v>
      </c>
      <c r="R20" s="139">
        <f t="shared" si="7"/>
        <v>18181.499275000002</v>
      </c>
      <c r="S20" s="140">
        <f>ORCAMENTO!J106</f>
        <v>72725.997100000008</v>
      </c>
      <c r="T20" s="71">
        <f t="shared" si="8"/>
        <v>1</v>
      </c>
    </row>
    <row r="21" spans="1:20" s="70" customFormat="1" ht="15.75" x14ac:dyDescent="0.2">
      <c r="A21" s="136" t="str">
        <f>ORCAMENTO!A107</f>
        <v>6.0</v>
      </c>
      <c r="B21" s="137" t="str">
        <f>ORCAMENTO!D107</f>
        <v>ADEQUAÇÃO ACESSO/ENTRADA</v>
      </c>
      <c r="C21" s="138"/>
      <c r="D21" s="139">
        <f t="shared" si="0"/>
        <v>0</v>
      </c>
      <c r="E21" s="138"/>
      <c r="F21" s="139">
        <f t="shared" si="1"/>
        <v>0</v>
      </c>
      <c r="G21" s="138">
        <v>0.3</v>
      </c>
      <c r="H21" s="139">
        <f t="shared" si="2"/>
        <v>18826.295999999998</v>
      </c>
      <c r="I21" s="169">
        <v>0.4</v>
      </c>
      <c r="J21" s="139">
        <f t="shared" si="3"/>
        <v>25101.728000000003</v>
      </c>
      <c r="K21" s="169">
        <v>0.3</v>
      </c>
      <c r="L21" s="139">
        <f t="shared" si="4"/>
        <v>18826.295999999998</v>
      </c>
      <c r="M21" s="169"/>
      <c r="N21" s="139">
        <f t="shared" si="5"/>
        <v>0</v>
      </c>
      <c r="O21" s="169"/>
      <c r="P21" s="139">
        <f t="shared" si="6"/>
        <v>0</v>
      </c>
      <c r="Q21" s="169"/>
      <c r="R21" s="139">
        <f t="shared" si="7"/>
        <v>0</v>
      </c>
      <c r="S21" s="140">
        <f>ORCAMENTO!J107</f>
        <v>62754.32</v>
      </c>
      <c r="T21" s="71">
        <f t="shared" si="8"/>
        <v>1</v>
      </c>
    </row>
    <row r="22" spans="1:20" s="70" customFormat="1" ht="15.75" x14ac:dyDescent="0.2">
      <c r="A22" s="136" t="str">
        <f>ORCAMENTO!A108</f>
        <v>7.0</v>
      </c>
      <c r="B22" s="137" t="str">
        <f>ORCAMENTO!D108</f>
        <v>ADEQUAÇÃO DE PISO - PÁTIO  CENTRAL</v>
      </c>
      <c r="C22" s="138"/>
      <c r="D22" s="139">
        <f t="shared" si="0"/>
        <v>0</v>
      </c>
      <c r="E22" s="138"/>
      <c r="F22" s="139">
        <f t="shared" si="1"/>
        <v>0</v>
      </c>
      <c r="G22" s="138">
        <v>0.1</v>
      </c>
      <c r="H22" s="139">
        <f t="shared" si="2"/>
        <v>756.48047955000004</v>
      </c>
      <c r="I22" s="169">
        <v>0.1</v>
      </c>
      <c r="J22" s="139">
        <f t="shared" si="3"/>
        <v>756.48047955000004</v>
      </c>
      <c r="K22" s="169">
        <v>0.2</v>
      </c>
      <c r="L22" s="139">
        <f t="shared" si="4"/>
        <v>1512.9609591000001</v>
      </c>
      <c r="M22" s="169">
        <v>0.6</v>
      </c>
      <c r="N22" s="139">
        <f t="shared" si="5"/>
        <v>4538.8828772999996</v>
      </c>
      <c r="O22" s="169"/>
      <c r="P22" s="139">
        <f t="shared" si="6"/>
        <v>0</v>
      </c>
      <c r="Q22" s="169"/>
      <c r="R22" s="139">
        <f t="shared" si="7"/>
        <v>0</v>
      </c>
      <c r="S22" s="140">
        <f>ORCAMENTO!J108</f>
        <v>7564.8047955000002</v>
      </c>
      <c r="T22" s="71">
        <f t="shared" si="8"/>
        <v>1</v>
      </c>
    </row>
    <row r="23" spans="1:20" s="70" customFormat="1" ht="15.75" x14ac:dyDescent="0.2">
      <c r="A23" s="136" t="str">
        <f>ORCAMENTO!A109</f>
        <v>8.0</v>
      </c>
      <c r="B23" s="137" t="str">
        <f>ORCAMENTO!D109</f>
        <v>SISTEMA DE CAPTAÇÃO DE ÁGUA PLUVIAL</v>
      </c>
      <c r="C23" s="138"/>
      <c r="D23" s="139">
        <f t="shared" si="0"/>
        <v>0</v>
      </c>
      <c r="E23" s="138"/>
      <c r="F23" s="139">
        <f t="shared" si="1"/>
        <v>0</v>
      </c>
      <c r="G23" s="138"/>
      <c r="H23" s="139">
        <f t="shared" si="2"/>
        <v>0</v>
      </c>
      <c r="I23" s="169"/>
      <c r="J23" s="139">
        <f t="shared" si="3"/>
        <v>0</v>
      </c>
      <c r="K23" s="169"/>
      <c r="L23" s="139">
        <f t="shared" si="4"/>
        <v>0</v>
      </c>
      <c r="M23" s="169"/>
      <c r="N23" s="139">
        <f t="shared" si="5"/>
        <v>0</v>
      </c>
      <c r="O23" s="169">
        <v>0.5</v>
      </c>
      <c r="P23" s="139">
        <f t="shared" si="6"/>
        <v>4417.7795999999998</v>
      </c>
      <c r="Q23" s="169">
        <v>0.5</v>
      </c>
      <c r="R23" s="139">
        <f t="shared" si="7"/>
        <v>4417.7795999999998</v>
      </c>
      <c r="S23" s="140">
        <f>ORCAMENTO!J109</f>
        <v>8835.5591999999997</v>
      </c>
      <c r="T23" s="71">
        <f t="shared" si="8"/>
        <v>1</v>
      </c>
    </row>
    <row r="24" spans="1:20" s="70" customFormat="1" ht="15.75" x14ac:dyDescent="0.2">
      <c r="A24" s="136" t="str">
        <f>ORCAMENTO!A110</f>
        <v>9.0</v>
      </c>
      <c r="B24" s="137" t="str">
        <f>ORCAMENTO!D110</f>
        <v xml:space="preserve">ESQUADRIAS E ELEMENTOS EM VIDRO </v>
      </c>
      <c r="C24" s="138"/>
      <c r="D24" s="139">
        <f t="shared" si="0"/>
        <v>0</v>
      </c>
      <c r="E24" s="138"/>
      <c r="F24" s="139">
        <f t="shared" si="1"/>
        <v>0</v>
      </c>
      <c r="G24" s="138"/>
      <c r="H24" s="139">
        <f t="shared" si="2"/>
        <v>0</v>
      </c>
      <c r="I24" s="169"/>
      <c r="J24" s="139">
        <f t="shared" si="3"/>
        <v>0</v>
      </c>
      <c r="K24" s="169">
        <v>0.3</v>
      </c>
      <c r="L24" s="139">
        <f t="shared" si="4"/>
        <v>1763.6957099999997</v>
      </c>
      <c r="M24" s="169">
        <v>0.3</v>
      </c>
      <c r="N24" s="139">
        <f t="shared" si="5"/>
        <v>1763.6957099999997</v>
      </c>
      <c r="O24" s="169">
        <v>0.4</v>
      </c>
      <c r="P24" s="139">
        <f t="shared" si="6"/>
        <v>2351.5942799999998</v>
      </c>
      <c r="Q24" s="169"/>
      <c r="R24" s="139">
        <f t="shared" si="7"/>
        <v>0</v>
      </c>
      <c r="S24" s="140">
        <f>ORCAMENTO!J110</f>
        <v>5878.9856999999993</v>
      </c>
      <c r="T24" s="71">
        <f t="shared" si="8"/>
        <v>1</v>
      </c>
    </row>
    <row r="25" spans="1:20" s="70" customFormat="1" ht="15.75" x14ac:dyDescent="0.2">
      <c r="A25" s="136" t="str">
        <f>ORCAMENTO!A111</f>
        <v>10.0</v>
      </c>
      <c r="B25" s="137" t="str">
        <f>ORCAMENTO!D111</f>
        <v>PISOS E REVESTIMENTOS</v>
      </c>
      <c r="C25" s="138"/>
      <c r="D25" s="139">
        <f t="shared" si="0"/>
        <v>0</v>
      </c>
      <c r="E25" s="138"/>
      <c r="F25" s="139">
        <f t="shared" si="1"/>
        <v>0</v>
      </c>
      <c r="G25" s="138"/>
      <c r="H25" s="139">
        <f t="shared" si="2"/>
        <v>0</v>
      </c>
      <c r="I25" s="169"/>
      <c r="J25" s="139">
        <f t="shared" si="3"/>
        <v>0</v>
      </c>
      <c r="K25" s="169">
        <v>0.1</v>
      </c>
      <c r="L25" s="139">
        <f t="shared" si="4"/>
        <v>2009.6376</v>
      </c>
      <c r="M25" s="169">
        <v>0.4</v>
      </c>
      <c r="N25" s="139">
        <f t="shared" si="5"/>
        <v>8038.5504000000001</v>
      </c>
      <c r="O25" s="169">
        <v>0.4</v>
      </c>
      <c r="P25" s="139">
        <f t="shared" si="6"/>
        <v>8038.5504000000001</v>
      </c>
      <c r="Q25" s="169">
        <v>0.1</v>
      </c>
      <c r="R25" s="139">
        <f t="shared" si="7"/>
        <v>2009.6376</v>
      </c>
      <c r="S25" s="140">
        <f>ORCAMENTO!J111</f>
        <v>20096.376</v>
      </c>
      <c r="T25" s="71">
        <f t="shared" si="8"/>
        <v>1</v>
      </c>
    </row>
    <row r="26" spans="1:20" s="70" customFormat="1" ht="15.75" x14ac:dyDescent="0.2">
      <c r="A26" s="136" t="str">
        <f>ORCAMENTO!A112</f>
        <v>11.0</v>
      </c>
      <c r="B26" s="137" t="str">
        <f>ORCAMENTO!D112</f>
        <v>REPAROS E CONSERVAÇÕES ELÉTRICAS</v>
      </c>
      <c r="C26" s="138"/>
      <c r="D26" s="139">
        <f t="shared" si="0"/>
        <v>0</v>
      </c>
      <c r="E26" s="138"/>
      <c r="F26" s="139">
        <f t="shared" si="1"/>
        <v>0</v>
      </c>
      <c r="G26" s="138">
        <v>0.2</v>
      </c>
      <c r="H26" s="139">
        <f t="shared" si="2"/>
        <v>1209.3599999999999</v>
      </c>
      <c r="I26" s="169"/>
      <c r="J26" s="139">
        <f t="shared" si="3"/>
        <v>0</v>
      </c>
      <c r="K26" s="169">
        <v>0.2</v>
      </c>
      <c r="L26" s="139">
        <f t="shared" si="4"/>
        <v>1209.3599999999999</v>
      </c>
      <c r="M26" s="169">
        <v>0.4</v>
      </c>
      <c r="N26" s="139">
        <f t="shared" si="5"/>
        <v>2418.7199999999998</v>
      </c>
      <c r="O26" s="169">
        <v>0.2</v>
      </c>
      <c r="P26" s="139">
        <f t="shared" si="6"/>
        <v>1209.3599999999999</v>
      </c>
      <c r="Q26" s="169"/>
      <c r="R26" s="139">
        <f t="shared" si="7"/>
        <v>0</v>
      </c>
      <c r="S26" s="140">
        <f>ORCAMENTO!J112</f>
        <v>6046.7999999999993</v>
      </c>
      <c r="T26" s="71">
        <f t="shared" si="8"/>
        <v>1</v>
      </c>
    </row>
    <row r="27" spans="1:20" s="70" customFormat="1" ht="15.75" x14ac:dyDescent="0.2">
      <c r="A27" s="136" t="str">
        <f>ORCAMENTO!A113</f>
        <v>12.0</v>
      </c>
      <c r="B27" s="137" t="str">
        <f>ORCAMENTO!D113</f>
        <v xml:space="preserve">REFORMA LAVANDERÍA </v>
      </c>
      <c r="C27" s="138"/>
      <c r="D27" s="139">
        <f t="shared" si="0"/>
        <v>0</v>
      </c>
      <c r="E27" s="138"/>
      <c r="F27" s="139">
        <f t="shared" si="1"/>
        <v>0</v>
      </c>
      <c r="G27" s="138"/>
      <c r="H27" s="139">
        <f t="shared" si="2"/>
        <v>0</v>
      </c>
      <c r="I27" s="169"/>
      <c r="J27" s="139">
        <f t="shared" si="3"/>
        <v>0</v>
      </c>
      <c r="K27" s="169">
        <v>0.25</v>
      </c>
      <c r="L27" s="139">
        <f t="shared" si="4"/>
        <v>1735.8364799999999</v>
      </c>
      <c r="M27" s="169">
        <v>0.25</v>
      </c>
      <c r="N27" s="139">
        <f t="shared" si="5"/>
        <v>1735.8364799999999</v>
      </c>
      <c r="O27" s="169">
        <v>0.25</v>
      </c>
      <c r="P27" s="139">
        <f t="shared" si="6"/>
        <v>1735.8364799999999</v>
      </c>
      <c r="Q27" s="169">
        <v>0.25</v>
      </c>
      <c r="R27" s="139">
        <f t="shared" si="7"/>
        <v>1735.8364799999999</v>
      </c>
      <c r="S27" s="140">
        <f>ORCAMENTO!J113</f>
        <v>6943.3459199999998</v>
      </c>
      <c r="T27" s="71">
        <f t="shared" si="8"/>
        <v>1</v>
      </c>
    </row>
    <row r="28" spans="1:20" s="70" customFormat="1" ht="15.75" x14ac:dyDescent="0.25">
      <c r="A28" s="141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3"/>
    </row>
    <row r="29" spans="1:20" s="70" customFormat="1" ht="15.75" x14ac:dyDescent="0.25">
      <c r="A29" s="144"/>
      <c r="B29" s="145" t="s">
        <v>122</v>
      </c>
      <c r="C29" s="146">
        <f>D29*100%/S29</f>
        <v>0.17008059593446623</v>
      </c>
      <c r="D29" s="147">
        <f>SUM(D16:D27)</f>
        <v>69637.806706000003</v>
      </c>
      <c r="E29" s="146">
        <f>F29*100%/S29</f>
        <v>0.25986204694426196</v>
      </c>
      <c r="F29" s="147">
        <f>SUM(F16:F27)</f>
        <v>106397.92797</v>
      </c>
      <c r="G29" s="146">
        <f>H29*100%/S29</f>
        <v>0.15472413636851035</v>
      </c>
      <c r="H29" s="147">
        <f>SUM(H16:H27)</f>
        <v>63350.257223550005</v>
      </c>
      <c r="I29" s="146">
        <f>J29*100%/S29</f>
        <v>6.3155054933983171E-2</v>
      </c>
      <c r="J29" s="147">
        <f>SUM(J16:J27)</f>
        <v>25858.208479550001</v>
      </c>
      <c r="K29" s="146">
        <f>L29*100%/S29</f>
        <v>0.11049062413916826</v>
      </c>
      <c r="L29" s="147">
        <f>SUM(L16:L27)</f>
        <v>45239.286024099994</v>
      </c>
      <c r="M29" s="146">
        <f>N29*100%/S29</f>
        <v>8.9578890163860128E-2</v>
      </c>
      <c r="N29" s="147">
        <f>SUM(N16:N27)</f>
        <v>36677.1847423</v>
      </c>
      <c r="O29" s="146">
        <f>P29*100%/S29</f>
        <v>8.7765279800301604E-2</v>
      </c>
      <c r="P29" s="147">
        <f>SUM(P16:P27)</f>
        <v>35934.620035</v>
      </c>
      <c r="Q29" s="146">
        <f>R29*100%/S29</f>
        <v>6.4343371715448225E-2</v>
      </c>
      <c r="R29" s="147">
        <f>SUM(R16:R27)</f>
        <v>26344.752955000004</v>
      </c>
      <c r="S29" s="148">
        <f>SUM(S16:S27)</f>
        <v>409440.04413550004</v>
      </c>
    </row>
    <row r="30" spans="1:20" s="70" customFormat="1" ht="15.75" x14ac:dyDescent="0.25">
      <c r="A30" s="144"/>
      <c r="B30" s="145" t="s">
        <v>123</v>
      </c>
      <c r="C30" s="149"/>
      <c r="D30" s="147">
        <f>D29</f>
        <v>69637.806706000003</v>
      </c>
      <c r="E30" s="149"/>
      <c r="F30" s="147">
        <f>F29+D30</f>
        <v>176035.73467600002</v>
      </c>
      <c r="G30" s="149"/>
      <c r="H30" s="147">
        <f>H29+F30</f>
        <v>239385.99189955002</v>
      </c>
      <c r="I30" s="149"/>
      <c r="J30" s="147">
        <f>J29+H30</f>
        <v>265244.20037910005</v>
      </c>
      <c r="K30" s="150"/>
      <c r="L30" s="147">
        <f>L29+J30</f>
        <v>310483.48640320002</v>
      </c>
      <c r="M30" s="150"/>
      <c r="N30" s="147">
        <f>N29+L30</f>
        <v>347160.67114550003</v>
      </c>
      <c r="O30" s="150"/>
      <c r="P30" s="147">
        <f>P29+N30</f>
        <v>383095.29118050006</v>
      </c>
      <c r="Q30" s="150"/>
      <c r="R30" s="147">
        <f>R29+P30</f>
        <v>409440.04413550009</v>
      </c>
      <c r="S30" s="151">
        <f>S29-R30</f>
        <v>0</v>
      </c>
    </row>
    <row r="31" spans="1:20" s="70" customFormat="1" ht="16.5" thickBot="1" x14ac:dyDescent="0.3">
      <c r="A31" s="152"/>
      <c r="B31" s="153" t="s">
        <v>124</v>
      </c>
      <c r="C31" s="154">
        <f>C29</f>
        <v>0.17008059593446623</v>
      </c>
      <c r="D31" s="155"/>
      <c r="E31" s="154">
        <f>E29+C31</f>
        <v>0.42994264287872819</v>
      </c>
      <c r="F31" s="155"/>
      <c r="G31" s="154">
        <f>G29+E31</f>
        <v>0.58466677924723853</v>
      </c>
      <c r="H31" s="155"/>
      <c r="I31" s="154">
        <f>I29+G31</f>
        <v>0.64782183418122175</v>
      </c>
      <c r="J31" s="156"/>
      <c r="K31" s="157">
        <f>K29+I31</f>
        <v>0.75831245832038996</v>
      </c>
      <c r="L31" s="156"/>
      <c r="M31" s="157">
        <f>M29+K31</f>
        <v>0.84789134848425007</v>
      </c>
      <c r="N31" s="156"/>
      <c r="O31" s="157">
        <f>O29+M31</f>
        <v>0.93565662828455165</v>
      </c>
      <c r="P31" s="156"/>
      <c r="Q31" s="157">
        <f>Q29+O31</f>
        <v>0.99999999999999989</v>
      </c>
      <c r="R31" s="156"/>
      <c r="S31" s="158"/>
    </row>
    <row r="32" spans="1:20" s="70" customFormat="1" ht="15.75" x14ac:dyDescent="0.25">
      <c r="A32" s="159"/>
      <c r="B32" s="160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  <row r="33" spans="1:19" s="70" customFormat="1" ht="15.75" x14ac:dyDescent="0.25">
      <c r="A33" s="159"/>
      <c r="B33" s="160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</row>
    <row r="34" spans="1:19" s="70" customFormat="1" ht="15" x14ac:dyDescent="0.25">
      <c r="A34" s="74"/>
      <c r="B34" s="75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</row>
    <row r="35" spans="1:19" s="70" customFormat="1" ht="15" x14ac:dyDescent="0.25">
      <c r="A35" s="74"/>
      <c r="B35" s="76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3"/>
      <c r="R35" s="223"/>
      <c r="S35" s="223"/>
    </row>
    <row r="36" spans="1:19" s="70" customFormat="1" ht="15" x14ac:dyDescent="0.25">
      <c r="A36" s="74"/>
      <c r="B36" s="76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3"/>
      <c r="R36" s="223"/>
      <c r="S36" s="223"/>
    </row>
    <row r="37" spans="1:19" s="70" customFormat="1" ht="14.25" x14ac:dyDescent="0.2">
      <c r="B37" s="72"/>
      <c r="Q37" s="224"/>
      <c r="R37" s="224"/>
      <c r="S37" s="224"/>
    </row>
    <row r="38" spans="1:19" s="70" customFormat="1" ht="14.25" x14ac:dyDescent="0.2">
      <c r="B38" s="72"/>
      <c r="Q38" s="224"/>
      <c r="R38" s="224"/>
      <c r="S38" s="224"/>
    </row>
    <row r="39" spans="1:19" x14ac:dyDescent="0.2">
      <c r="Q39" s="218"/>
      <c r="R39" s="218"/>
      <c r="S39" s="218"/>
    </row>
    <row r="40" spans="1:19" x14ac:dyDescent="0.2">
      <c r="Q40" s="218"/>
      <c r="R40" s="218"/>
      <c r="S40" s="218"/>
    </row>
  </sheetData>
  <sheetProtection algorithmName="SHA-512" hashValue="znY1eKAnTyqpQMAL1fypf+sPiTuaxedkMerLNm9xTgttVkcSD0xZH/PON7HsQ0oKZEBc2MXFd2kVIwcASfNl1A==" saltValue="4PE12dn0zIdyuEjn0P8fwg==" spinCount="100000" sheet="1" objects="1" scenarios="1"/>
  <mergeCells count="18">
    <mergeCell ref="A1:S9"/>
    <mergeCell ref="A10:S10"/>
    <mergeCell ref="A11:S11"/>
    <mergeCell ref="A12:S12"/>
    <mergeCell ref="A13:S13"/>
    <mergeCell ref="I14:R14"/>
    <mergeCell ref="B14:B15"/>
    <mergeCell ref="S14:S15"/>
    <mergeCell ref="A14:A15"/>
    <mergeCell ref="Q40:S40"/>
    <mergeCell ref="C35:P35"/>
    <mergeCell ref="Q35:S35"/>
    <mergeCell ref="C36:P36"/>
    <mergeCell ref="Q36:S36"/>
    <mergeCell ref="Q37:S37"/>
    <mergeCell ref="Q38:S38"/>
    <mergeCell ref="Q39:S39"/>
    <mergeCell ref="C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"/>
  <sheetViews>
    <sheetView view="pageBreakPreview" topLeftCell="A100" zoomScaleNormal="100" zoomScaleSheetLayoutView="100" workbookViewId="0">
      <selection activeCell="G20" sqref="G20"/>
    </sheetView>
  </sheetViews>
  <sheetFormatPr defaultRowHeight="15" x14ac:dyDescent="0.25"/>
  <cols>
    <col min="1" max="1" width="4.7109375" style="12" bestFit="1" customWidth="1"/>
    <col min="2" max="2" width="9" style="12" customWidth="1"/>
    <col min="3" max="3" width="6.140625" style="12" customWidth="1"/>
    <col min="4" max="4" width="34" style="58" customWidth="1"/>
    <col min="5" max="5" width="7.85546875" style="12" bestFit="1" customWidth="1"/>
    <col min="6" max="6" width="10.5703125" style="61" bestFit="1" customWidth="1"/>
    <col min="7" max="7" width="13.7109375" style="9" bestFit="1" customWidth="1"/>
    <col min="8" max="8" width="14.7109375" style="9" bestFit="1" customWidth="1"/>
    <col min="9" max="9" width="11" bestFit="1" customWidth="1"/>
    <col min="10" max="10" width="15.5703125" bestFit="1" customWidth="1"/>
    <col min="11" max="11" width="11.85546875" bestFit="1" customWidth="1"/>
    <col min="12" max="12" width="7.5703125" bestFit="1" customWidth="1"/>
    <col min="13" max="13" width="12.42578125" bestFit="1" customWidth="1"/>
    <col min="14" max="14" width="11.85546875" bestFit="1" customWidth="1"/>
    <col min="15" max="15" width="7.5703125" bestFit="1" customWidth="1"/>
    <col min="16" max="16" width="12.42578125" bestFit="1" customWidth="1"/>
    <col min="17" max="17" width="11.85546875" bestFit="1" customWidth="1"/>
    <col min="18" max="18" width="19.42578125" bestFit="1" customWidth="1"/>
    <col min="19" max="20" width="13.140625" bestFit="1" customWidth="1"/>
    <col min="21" max="21" width="9.5703125" style="31" bestFit="1" customWidth="1"/>
  </cols>
  <sheetData>
    <row r="1" spans="1:21" x14ac:dyDescent="0.25">
      <c r="A1" s="230" t="s">
        <v>262</v>
      </c>
      <c r="B1" s="230"/>
      <c r="C1" s="230"/>
      <c r="D1" s="230"/>
      <c r="E1" s="230"/>
      <c r="F1" s="230"/>
      <c r="G1" s="230"/>
      <c r="H1" s="230"/>
      <c r="I1" s="62"/>
      <c r="J1" s="1"/>
      <c r="K1" s="1"/>
      <c r="L1" s="1"/>
      <c r="M1" s="1"/>
      <c r="N1" s="1"/>
      <c r="O1" s="1"/>
      <c r="P1" s="1"/>
      <c r="Q1" s="1"/>
      <c r="R1" s="1"/>
      <c r="S1" s="190"/>
      <c r="T1" s="191"/>
      <c r="U1" s="192"/>
    </row>
    <row r="2" spans="1:21" x14ac:dyDescent="0.25">
      <c r="A2" s="230"/>
      <c r="B2" s="230"/>
      <c r="C2" s="230"/>
      <c r="D2" s="230"/>
      <c r="E2" s="230"/>
      <c r="F2" s="230"/>
      <c r="G2" s="230"/>
      <c r="H2" s="230"/>
      <c r="I2" s="62"/>
      <c r="J2" s="1"/>
      <c r="K2" s="1"/>
      <c r="L2" s="1"/>
      <c r="M2" s="1"/>
      <c r="N2" s="1"/>
      <c r="O2" s="1"/>
      <c r="P2" s="1"/>
      <c r="Q2" s="1"/>
      <c r="R2" s="1"/>
      <c r="S2" s="193"/>
      <c r="T2" s="194"/>
      <c r="U2" s="195"/>
    </row>
    <row r="3" spans="1:21" x14ac:dyDescent="0.25">
      <c r="A3" s="230"/>
      <c r="B3" s="230"/>
      <c r="C3" s="230"/>
      <c r="D3" s="230"/>
      <c r="E3" s="230"/>
      <c r="F3" s="230"/>
      <c r="G3" s="230"/>
      <c r="H3" s="230"/>
      <c r="I3" s="62"/>
      <c r="J3" s="1"/>
      <c r="K3" s="1"/>
      <c r="L3" s="1"/>
      <c r="M3" s="1"/>
      <c r="N3" s="1"/>
      <c r="O3" s="1"/>
      <c r="P3" s="1"/>
      <c r="Q3" s="1"/>
      <c r="R3" s="1"/>
      <c r="S3" s="193"/>
      <c r="T3" s="194"/>
      <c r="U3" s="195"/>
    </row>
    <row r="4" spans="1:21" x14ac:dyDescent="0.25">
      <c r="A4" s="230"/>
      <c r="B4" s="230"/>
      <c r="C4" s="230"/>
      <c r="D4" s="230"/>
      <c r="E4" s="230"/>
      <c r="F4" s="230"/>
      <c r="G4" s="230"/>
      <c r="H4" s="230"/>
      <c r="I4" s="62"/>
      <c r="J4" s="1"/>
      <c r="K4" s="1"/>
      <c r="L4" s="1"/>
      <c r="M4" s="1"/>
      <c r="N4" s="1"/>
      <c r="O4" s="1"/>
      <c r="P4" s="1"/>
      <c r="Q4" s="1"/>
      <c r="R4" s="1"/>
      <c r="S4" s="193"/>
      <c r="T4" s="194"/>
      <c r="U4" s="195"/>
    </row>
    <row r="5" spans="1:21" x14ac:dyDescent="0.25">
      <c r="A5" s="230"/>
      <c r="B5" s="230"/>
      <c r="C5" s="230"/>
      <c r="D5" s="230"/>
      <c r="E5" s="230"/>
      <c r="F5" s="230"/>
      <c r="G5" s="230"/>
      <c r="H5" s="230"/>
      <c r="I5" s="62"/>
      <c r="J5" s="1"/>
      <c r="K5" s="1"/>
      <c r="L5" s="1"/>
      <c r="M5" s="1"/>
      <c r="N5" s="1"/>
      <c r="O5" s="1"/>
      <c r="P5" s="1"/>
      <c r="Q5" s="1"/>
      <c r="R5" s="1"/>
      <c r="S5" s="193"/>
      <c r="T5" s="194"/>
      <c r="U5" s="195"/>
    </row>
    <row r="6" spans="1:21" x14ac:dyDescent="0.25">
      <c r="A6" s="230"/>
      <c r="B6" s="230"/>
      <c r="C6" s="230"/>
      <c r="D6" s="230"/>
      <c r="E6" s="230"/>
      <c r="F6" s="230"/>
      <c r="G6" s="230"/>
      <c r="H6" s="230"/>
      <c r="I6" s="62"/>
      <c r="J6" s="1"/>
      <c r="K6" s="1"/>
      <c r="L6" s="1"/>
      <c r="M6" s="1"/>
      <c r="N6" s="1"/>
      <c r="O6" s="1"/>
      <c r="P6" s="1"/>
      <c r="Q6" s="1"/>
      <c r="R6" s="1"/>
      <c r="S6" s="193"/>
      <c r="T6" s="194"/>
      <c r="U6" s="195"/>
    </row>
    <row r="7" spans="1:21" x14ac:dyDescent="0.25">
      <c r="A7" s="230"/>
      <c r="B7" s="230"/>
      <c r="C7" s="230"/>
      <c r="D7" s="230"/>
      <c r="E7" s="230"/>
      <c r="F7" s="230"/>
      <c r="G7" s="230"/>
      <c r="H7" s="230"/>
      <c r="I7" s="62"/>
      <c r="J7" s="1"/>
      <c r="K7" s="1"/>
      <c r="L7" s="1"/>
      <c r="M7" s="1"/>
      <c r="N7" s="1"/>
      <c r="O7" s="1"/>
      <c r="P7" s="1"/>
      <c r="Q7" s="1"/>
      <c r="R7" s="1"/>
      <c r="S7" s="193"/>
      <c r="T7" s="194"/>
      <c r="U7" s="195"/>
    </row>
    <row r="8" spans="1:21" x14ac:dyDescent="0.25">
      <c r="A8" s="230"/>
      <c r="B8" s="230"/>
      <c r="C8" s="230"/>
      <c r="D8" s="230"/>
      <c r="E8" s="230"/>
      <c r="F8" s="230"/>
      <c r="G8" s="230"/>
      <c r="H8" s="230"/>
      <c r="I8" s="62"/>
      <c r="J8" s="1"/>
      <c r="K8" s="1"/>
      <c r="L8" s="1"/>
      <c r="M8" s="1"/>
      <c r="N8" s="1"/>
      <c r="O8" s="1"/>
      <c r="P8" s="1"/>
      <c r="Q8" s="1"/>
      <c r="R8" s="1"/>
      <c r="S8" s="196"/>
      <c r="T8" s="197"/>
      <c r="U8" s="198"/>
    </row>
    <row r="9" spans="1:21" x14ac:dyDescent="0.25">
      <c r="A9" s="175"/>
      <c r="B9" s="175"/>
      <c r="C9" s="175"/>
      <c r="D9" s="175"/>
      <c r="E9" s="175"/>
      <c r="F9" s="175"/>
      <c r="G9" s="175"/>
      <c r="H9" s="175"/>
      <c r="I9" s="62"/>
      <c r="J9" s="1"/>
      <c r="K9" s="1"/>
      <c r="L9" s="1"/>
      <c r="M9" s="1"/>
      <c r="N9" s="1"/>
      <c r="O9" s="1"/>
      <c r="P9" s="1"/>
      <c r="Q9" s="1"/>
      <c r="R9" s="1"/>
      <c r="S9" s="129"/>
      <c r="T9" s="130"/>
      <c r="U9" s="50"/>
    </row>
    <row r="10" spans="1:21" x14ac:dyDescent="0.25">
      <c r="A10" s="187" t="s">
        <v>21</v>
      </c>
      <c r="B10" s="187"/>
      <c r="C10" s="187"/>
      <c r="D10" s="188" t="s">
        <v>108</v>
      </c>
      <c r="E10" s="188"/>
      <c r="F10" s="188"/>
      <c r="G10" s="188"/>
      <c r="H10" s="188"/>
      <c r="I10" s="62"/>
      <c r="J10" s="1"/>
      <c r="K10" s="1"/>
      <c r="L10" s="1"/>
      <c r="M10" s="1"/>
      <c r="N10" s="1"/>
      <c r="O10" s="1"/>
      <c r="P10" s="1"/>
      <c r="Q10" s="1"/>
      <c r="R10" s="1"/>
      <c r="S10" s="129"/>
      <c r="T10" s="130"/>
      <c r="U10" s="50"/>
    </row>
    <row r="11" spans="1:21" x14ac:dyDescent="0.25">
      <c r="A11" s="187" t="s">
        <v>22</v>
      </c>
      <c r="B11" s="187"/>
      <c r="C11" s="187"/>
      <c r="D11" s="188" t="s">
        <v>38</v>
      </c>
      <c r="E11" s="188"/>
      <c r="F11" s="188"/>
      <c r="G11" s="188"/>
      <c r="H11" s="188"/>
      <c r="I11" s="62"/>
      <c r="J11" s="1"/>
      <c r="K11" s="1"/>
      <c r="L11" s="1"/>
      <c r="M11" s="1"/>
      <c r="N11" s="1"/>
      <c r="O11" s="1"/>
      <c r="P11" s="1"/>
      <c r="Q11" s="1"/>
      <c r="R11" s="1"/>
      <c r="S11" s="129"/>
      <c r="T11" s="130"/>
      <c r="U11" s="50"/>
    </row>
    <row r="12" spans="1:21" x14ac:dyDescent="0.25">
      <c r="A12" s="187" t="s">
        <v>23</v>
      </c>
      <c r="B12" s="187"/>
      <c r="C12" s="187"/>
      <c r="D12" s="188" t="s">
        <v>39</v>
      </c>
      <c r="E12" s="188"/>
      <c r="F12" s="188"/>
      <c r="G12" s="188"/>
      <c r="H12" s="188"/>
      <c r="I12" s="62"/>
      <c r="J12" s="1"/>
      <c r="K12" s="1"/>
      <c r="L12" s="1"/>
      <c r="M12" s="1"/>
      <c r="N12" s="1"/>
      <c r="O12" s="1"/>
      <c r="P12" s="1"/>
      <c r="Q12" s="1"/>
      <c r="R12" s="1"/>
      <c r="S12" s="129"/>
      <c r="T12" s="130"/>
      <c r="U12" s="50"/>
    </row>
    <row r="13" spans="1:21" x14ac:dyDescent="0.25">
      <c r="A13" s="175"/>
      <c r="B13" s="175"/>
      <c r="C13" s="175"/>
      <c r="D13" s="175"/>
      <c r="E13" s="175"/>
      <c r="F13" s="175"/>
      <c r="G13" s="175"/>
      <c r="H13" s="175"/>
      <c r="I13" s="63"/>
      <c r="J13" s="33"/>
      <c r="K13" s="33"/>
      <c r="L13" s="33"/>
      <c r="M13" s="33"/>
      <c r="N13" s="33"/>
      <c r="O13" s="33"/>
      <c r="P13" s="33"/>
      <c r="Q13" s="33"/>
      <c r="R13" s="33"/>
      <c r="S13" s="129"/>
      <c r="T13" s="130"/>
      <c r="U13" s="50"/>
    </row>
    <row r="14" spans="1:21" x14ac:dyDescent="0.25">
      <c r="A14" s="227" t="s">
        <v>107</v>
      </c>
      <c r="B14" s="228"/>
      <c r="C14" s="228"/>
      <c r="D14" s="228"/>
      <c r="E14" s="228"/>
      <c r="F14" s="228"/>
      <c r="G14" s="228"/>
      <c r="H14" s="229"/>
      <c r="I14" s="5"/>
      <c r="J14" s="5"/>
      <c r="K14" s="5"/>
      <c r="L14" s="5"/>
      <c r="M14" s="5"/>
      <c r="N14" s="5"/>
      <c r="O14" s="5"/>
      <c r="P14" s="5"/>
      <c r="Q14" s="5"/>
      <c r="R14" s="5"/>
      <c r="S14" s="130"/>
      <c r="T14" s="130"/>
      <c r="U14" s="68"/>
    </row>
    <row r="15" spans="1:21" ht="50.25" customHeight="1" x14ac:dyDescent="0.25">
      <c r="A15" s="199"/>
      <c r="B15" s="200"/>
      <c r="C15" s="200"/>
      <c r="D15" s="200"/>
      <c r="E15" s="200"/>
      <c r="F15" s="200"/>
      <c r="G15" s="200"/>
      <c r="H15" s="200"/>
      <c r="I15" s="201" t="s">
        <v>0</v>
      </c>
      <c r="J15" s="202"/>
      <c r="K15" s="202"/>
      <c r="L15" s="203" t="s">
        <v>1</v>
      </c>
      <c r="M15" s="203"/>
      <c r="N15" s="203"/>
      <c r="O15" s="204" t="s">
        <v>2</v>
      </c>
      <c r="P15" s="204"/>
      <c r="Q15" s="204"/>
      <c r="R15" s="205" t="s">
        <v>3</v>
      </c>
      <c r="S15" s="206" t="s">
        <v>4</v>
      </c>
      <c r="T15" s="206"/>
      <c r="U15" s="206"/>
    </row>
    <row r="16" spans="1:21" x14ac:dyDescent="0.25">
      <c r="A16" s="179" t="s">
        <v>5</v>
      </c>
      <c r="B16" s="179" t="s">
        <v>6</v>
      </c>
      <c r="C16" s="179" t="s">
        <v>7</v>
      </c>
      <c r="D16" s="207" t="s">
        <v>8</v>
      </c>
      <c r="E16" s="208" t="s">
        <v>9</v>
      </c>
      <c r="F16" s="209" t="s">
        <v>10</v>
      </c>
      <c r="G16" s="182" t="s">
        <v>11</v>
      </c>
      <c r="H16" s="182" t="s">
        <v>12</v>
      </c>
      <c r="I16" s="185" t="s">
        <v>20</v>
      </c>
      <c r="J16" s="186" t="s">
        <v>14</v>
      </c>
      <c r="K16" s="186" t="s">
        <v>15</v>
      </c>
      <c r="L16" s="183" t="s">
        <v>19</v>
      </c>
      <c r="M16" s="184" t="s">
        <v>14</v>
      </c>
      <c r="N16" s="184" t="s">
        <v>15</v>
      </c>
      <c r="O16" s="183" t="s">
        <v>20</v>
      </c>
      <c r="P16" s="184" t="s">
        <v>14</v>
      </c>
      <c r="Q16" s="184" t="s">
        <v>15</v>
      </c>
      <c r="R16" s="205"/>
      <c r="S16" s="206"/>
      <c r="T16" s="206"/>
      <c r="U16" s="206"/>
    </row>
    <row r="17" spans="1:21" x14ac:dyDescent="0.25">
      <c r="A17" s="179"/>
      <c r="B17" s="179"/>
      <c r="C17" s="179"/>
      <c r="D17" s="207"/>
      <c r="E17" s="208"/>
      <c r="F17" s="209"/>
      <c r="G17" s="182"/>
      <c r="H17" s="182"/>
      <c r="I17" s="185"/>
      <c r="J17" s="186"/>
      <c r="K17" s="186"/>
      <c r="L17" s="183"/>
      <c r="M17" s="184"/>
      <c r="N17" s="184"/>
      <c r="O17" s="183"/>
      <c r="P17" s="184"/>
      <c r="Q17" s="184"/>
      <c r="R17" s="205"/>
      <c r="S17" s="34" t="s">
        <v>13</v>
      </c>
      <c r="T17" s="34" t="s">
        <v>15</v>
      </c>
      <c r="U17" s="51" t="s">
        <v>16</v>
      </c>
    </row>
    <row r="18" spans="1:21" ht="25.5" x14ac:dyDescent="0.25">
      <c r="A18" s="121" t="s">
        <v>246</v>
      </c>
      <c r="B18" s="121"/>
      <c r="C18" s="121"/>
      <c r="D18" s="122" t="s">
        <v>260</v>
      </c>
      <c r="E18" s="123"/>
      <c r="F18" s="124"/>
      <c r="G18" s="125"/>
      <c r="H18" s="126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9"/>
      <c r="T18" s="119"/>
      <c r="U18" s="119"/>
    </row>
    <row r="19" spans="1:21" ht="25.5" x14ac:dyDescent="0.25">
      <c r="A19" s="13" t="s">
        <v>17</v>
      </c>
      <c r="B19" s="13"/>
      <c r="C19" s="13"/>
      <c r="D19" s="14" t="s">
        <v>49</v>
      </c>
      <c r="E19" s="15"/>
      <c r="F19" s="28"/>
      <c r="G19" s="16"/>
      <c r="H19" s="27">
        <f>SUM(H20)</f>
        <v>0</v>
      </c>
      <c r="I19" s="64"/>
      <c r="J19" s="35"/>
      <c r="K19" s="36"/>
      <c r="L19" s="35"/>
      <c r="M19" s="35"/>
      <c r="N19" s="36"/>
      <c r="O19" s="35"/>
      <c r="P19" s="35"/>
      <c r="Q19" s="36"/>
      <c r="R19" s="36">
        <f>SUM(R20:R108)</f>
        <v>0</v>
      </c>
      <c r="S19" s="37"/>
      <c r="T19" s="37"/>
      <c r="U19" s="52"/>
    </row>
    <row r="20" spans="1:21" ht="25.5" x14ac:dyDescent="0.25">
      <c r="A20" s="17" t="s">
        <v>18</v>
      </c>
      <c r="B20" s="18" t="s">
        <v>43</v>
      </c>
      <c r="C20" s="19" t="s">
        <v>44</v>
      </c>
      <c r="D20" s="20" t="s">
        <v>45</v>
      </c>
      <c r="E20" s="21" t="s">
        <v>46</v>
      </c>
      <c r="F20" s="29">
        <f>3*2</f>
        <v>6</v>
      </c>
      <c r="G20" s="163">
        <v>0</v>
      </c>
      <c r="H20" s="24">
        <f>F20*G20</f>
        <v>0</v>
      </c>
      <c r="I20" s="65">
        <v>0</v>
      </c>
      <c r="J20" s="38">
        <f>G20</f>
        <v>0</v>
      </c>
      <c r="K20" s="39">
        <f>I20*J20</f>
        <v>0</v>
      </c>
      <c r="L20" s="40">
        <v>0</v>
      </c>
      <c r="M20" s="41">
        <f>G20</f>
        <v>0</v>
      </c>
      <c r="N20" s="42">
        <f>L20*M20</f>
        <v>0</v>
      </c>
      <c r="O20" s="43">
        <v>0</v>
      </c>
      <c r="P20" s="44">
        <f>G20</f>
        <v>0</v>
      </c>
      <c r="Q20" s="45">
        <f>O20*P20</f>
        <v>0</v>
      </c>
      <c r="R20" s="46">
        <f>(K20+N20)-Q20</f>
        <v>0</v>
      </c>
      <c r="S20" s="47">
        <v>0</v>
      </c>
      <c r="T20" s="48">
        <f>S20*G20</f>
        <v>0</v>
      </c>
      <c r="U20" s="47">
        <f>(F20+I20+L20+O20)-(S20)</f>
        <v>6</v>
      </c>
    </row>
    <row r="21" spans="1:21" ht="25.5" x14ac:dyDescent="0.25">
      <c r="A21" s="13" t="s">
        <v>51</v>
      </c>
      <c r="B21" s="13"/>
      <c r="C21" s="13"/>
      <c r="D21" s="14" t="s">
        <v>50</v>
      </c>
      <c r="E21" s="15"/>
      <c r="F21" s="28"/>
      <c r="G21" s="16"/>
      <c r="H21" s="27">
        <f>SUM(H22:H24)</f>
        <v>0</v>
      </c>
      <c r="I21" s="6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28"/>
    </row>
    <row r="22" spans="1:21" ht="25.5" x14ac:dyDescent="0.25">
      <c r="A22" s="17" t="s">
        <v>52</v>
      </c>
      <c r="B22" s="21" t="s">
        <v>47</v>
      </c>
      <c r="C22" s="19" t="s">
        <v>44</v>
      </c>
      <c r="D22" s="20" t="s">
        <v>48</v>
      </c>
      <c r="E22" s="23" t="s">
        <v>9</v>
      </c>
      <c r="F22" s="29">
        <v>86</v>
      </c>
      <c r="G22" s="164">
        <v>0</v>
      </c>
      <c r="H22" s="24">
        <f>F22*G22</f>
        <v>0</v>
      </c>
      <c r="I22" s="65">
        <v>0</v>
      </c>
      <c r="J22" s="38">
        <f t="shared" ref="J22:J48" si="0">G22</f>
        <v>0</v>
      </c>
      <c r="K22" s="39">
        <f t="shared" ref="K22:K48" si="1">I22*J22</f>
        <v>0</v>
      </c>
      <c r="L22" s="40">
        <v>0</v>
      </c>
      <c r="M22" s="41">
        <f t="shared" ref="M22:M48" si="2">G22</f>
        <v>0</v>
      </c>
      <c r="N22" s="42">
        <f t="shared" ref="N22:N48" si="3">L22*M22</f>
        <v>0</v>
      </c>
      <c r="O22" s="43">
        <v>0</v>
      </c>
      <c r="P22" s="44">
        <f t="shared" ref="P22:P48" si="4">G22</f>
        <v>0</v>
      </c>
      <c r="Q22" s="45">
        <f t="shared" ref="Q22:Q48" si="5">O22*P22</f>
        <v>0</v>
      </c>
      <c r="R22" s="46">
        <f t="shared" ref="R22:R48" si="6">(K22+N22)-Q22</f>
        <v>0</v>
      </c>
      <c r="S22" s="47">
        <v>0</v>
      </c>
      <c r="T22" s="48">
        <f t="shared" ref="T22:T48" si="7">S22*G22</f>
        <v>0</v>
      </c>
      <c r="U22" s="47">
        <f>(F22+I22+L22+O22)-(S22)</f>
        <v>86</v>
      </c>
    </row>
    <row r="23" spans="1:21" ht="25.5" x14ac:dyDescent="0.25">
      <c r="A23" s="17" t="s">
        <v>53</v>
      </c>
      <c r="B23" s="21" t="s">
        <v>54</v>
      </c>
      <c r="C23" s="19" t="s">
        <v>44</v>
      </c>
      <c r="D23" s="20" t="s">
        <v>55</v>
      </c>
      <c r="E23" s="21" t="s">
        <v>46</v>
      </c>
      <c r="F23" s="29">
        <f>(247.5+64+217.5+35)*1.3</f>
        <v>733.2</v>
      </c>
      <c r="G23" s="163">
        <v>0</v>
      </c>
      <c r="H23" s="24">
        <f>F23*G23</f>
        <v>0</v>
      </c>
      <c r="I23" s="65">
        <v>0</v>
      </c>
      <c r="J23" s="38">
        <f t="shared" si="0"/>
        <v>0</v>
      </c>
      <c r="K23" s="39">
        <f t="shared" si="1"/>
        <v>0</v>
      </c>
      <c r="L23" s="40">
        <v>0</v>
      </c>
      <c r="M23" s="41">
        <f t="shared" si="2"/>
        <v>0</v>
      </c>
      <c r="N23" s="42">
        <f t="shared" si="3"/>
        <v>0</v>
      </c>
      <c r="O23" s="43">
        <v>0</v>
      </c>
      <c r="P23" s="44">
        <f t="shared" si="4"/>
        <v>0</v>
      </c>
      <c r="Q23" s="45">
        <f t="shared" si="5"/>
        <v>0</v>
      </c>
      <c r="R23" s="46">
        <f t="shared" si="6"/>
        <v>0</v>
      </c>
      <c r="S23" s="47">
        <v>0</v>
      </c>
      <c r="T23" s="48">
        <f t="shared" si="7"/>
        <v>0</v>
      </c>
      <c r="U23" s="47">
        <f>(F23+I23+L23+O23)-(S23)</f>
        <v>733.2</v>
      </c>
    </row>
    <row r="24" spans="1:21" ht="25.5" x14ac:dyDescent="0.25">
      <c r="A24" s="17" t="s">
        <v>58</v>
      </c>
      <c r="B24" s="21" t="s">
        <v>56</v>
      </c>
      <c r="C24" s="19" t="s">
        <v>44</v>
      </c>
      <c r="D24" s="20" t="s">
        <v>57</v>
      </c>
      <c r="E24" s="21" t="s">
        <v>46</v>
      </c>
      <c r="F24" s="29">
        <v>507.31</v>
      </c>
      <c r="G24" s="163">
        <v>0</v>
      </c>
      <c r="H24" s="24">
        <f>F24*G24</f>
        <v>0</v>
      </c>
      <c r="I24" s="65">
        <v>0</v>
      </c>
      <c r="J24" s="38">
        <f t="shared" si="0"/>
        <v>0</v>
      </c>
      <c r="K24" s="39">
        <f t="shared" si="1"/>
        <v>0</v>
      </c>
      <c r="L24" s="40">
        <v>0</v>
      </c>
      <c r="M24" s="41">
        <f t="shared" si="2"/>
        <v>0</v>
      </c>
      <c r="N24" s="42">
        <f t="shared" si="3"/>
        <v>0</v>
      </c>
      <c r="O24" s="43">
        <v>0</v>
      </c>
      <c r="P24" s="44">
        <f t="shared" si="4"/>
        <v>0</v>
      </c>
      <c r="Q24" s="45">
        <f t="shared" si="5"/>
        <v>0</v>
      </c>
      <c r="R24" s="46">
        <f t="shared" si="6"/>
        <v>0</v>
      </c>
      <c r="S24" s="47">
        <v>0</v>
      </c>
      <c r="T24" s="48">
        <f t="shared" si="7"/>
        <v>0</v>
      </c>
      <c r="U24" s="47">
        <f>(F24+I24+L24+O24)-(S24)</f>
        <v>507.31</v>
      </c>
    </row>
    <row r="25" spans="1:21" x14ac:dyDescent="0.25">
      <c r="A25" s="13" t="s">
        <v>59</v>
      </c>
      <c r="B25" s="13"/>
      <c r="C25" s="13"/>
      <c r="D25" s="14" t="s">
        <v>63</v>
      </c>
      <c r="E25" s="15"/>
      <c r="F25" s="28"/>
      <c r="G25" s="16"/>
      <c r="H25" s="27">
        <f>SUM(H26:H29)</f>
        <v>0</v>
      </c>
      <c r="I25" s="6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28"/>
    </row>
    <row r="26" spans="1:21" ht="25.5" x14ac:dyDescent="0.25">
      <c r="A26" s="17" t="s">
        <v>69</v>
      </c>
      <c r="B26" s="21" t="s">
        <v>60</v>
      </c>
      <c r="C26" s="19" t="s">
        <v>44</v>
      </c>
      <c r="D26" s="20" t="s">
        <v>61</v>
      </c>
      <c r="E26" s="21" t="s">
        <v>62</v>
      </c>
      <c r="F26" s="29">
        <f>F23*10</f>
        <v>7332</v>
      </c>
      <c r="G26" s="163">
        <v>0</v>
      </c>
      <c r="H26" s="24">
        <f>F26*G26</f>
        <v>0</v>
      </c>
      <c r="I26" s="65">
        <v>0</v>
      </c>
      <c r="J26" s="38">
        <f t="shared" si="0"/>
        <v>0</v>
      </c>
      <c r="K26" s="39">
        <f t="shared" si="1"/>
        <v>0</v>
      </c>
      <c r="L26" s="40">
        <v>0</v>
      </c>
      <c r="M26" s="41">
        <f t="shared" si="2"/>
        <v>0</v>
      </c>
      <c r="N26" s="42">
        <f t="shared" si="3"/>
        <v>0</v>
      </c>
      <c r="O26" s="43">
        <v>0</v>
      </c>
      <c r="P26" s="44">
        <f t="shared" si="4"/>
        <v>0</v>
      </c>
      <c r="Q26" s="45">
        <f t="shared" si="5"/>
        <v>0</v>
      </c>
      <c r="R26" s="46">
        <f t="shared" si="6"/>
        <v>0</v>
      </c>
      <c r="S26" s="47">
        <v>0</v>
      </c>
      <c r="T26" s="48">
        <f t="shared" si="7"/>
        <v>0</v>
      </c>
      <c r="U26" s="47">
        <f>(F26+I26+L26+O26)-(S26)</f>
        <v>7332</v>
      </c>
    </row>
    <row r="27" spans="1:21" ht="51" x14ac:dyDescent="0.25">
      <c r="A27" s="17" t="s">
        <v>70</v>
      </c>
      <c r="B27" s="18" t="s">
        <v>64</v>
      </c>
      <c r="C27" s="19" t="s">
        <v>44</v>
      </c>
      <c r="D27" s="25" t="s">
        <v>65</v>
      </c>
      <c r="E27" s="17" t="s">
        <v>46</v>
      </c>
      <c r="F27" s="29">
        <f>F23</f>
        <v>733.2</v>
      </c>
      <c r="G27" s="163">
        <v>0</v>
      </c>
      <c r="H27" s="24">
        <f>F27*G27</f>
        <v>0</v>
      </c>
      <c r="I27" s="65">
        <v>0</v>
      </c>
      <c r="J27" s="38">
        <f t="shared" si="0"/>
        <v>0</v>
      </c>
      <c r="K27" s="39">
        <f t="shared" si="1"/>
        <v>0</v>
      </c>
      <c r="L27" s="40">
        <v>0</v>
      </c>
      <c r="M27" s="41">
        <f t="shared" si="2"/>
        <v>0</v>
      </c>
      <c r="N27" s="42">
        <f t="shared" si="3"/>
        <v>0</v>
      </c>
      <c r="O27" s="43">
        <v>0</v>
      </c>
      <c r="P27" s="44">
        <f t="shared" si="4"/>
        <v>0</v>
      </c>
      <c r="Q27" s="45">
        <f t="shared" si="5"/>
        <v>0</v>
      </c>
      <c r="R27" s="46">
        <f t="shared" si="6"/>
        <v>0</v>
      </c>
      <c r="S27" s="47">
        <v>0</v>
      </c>
      <c r="T27" s="48">
        <f t="shared" si="7"/>
        <v>0</v>
      </c>
      <c r="U27" s="47">
        <f>(F27+I27+L27+O27)-(S27)</f>
        <v>733.2</v>
      </c>
    </row>
    <row r="28" spans="1:21" ht="25.5" x14ac:dyDescent="0.25">
      <c r="A28" s="17" t="s">
        <v>71</v>
      </c>
      <c r="B28" s="18" t="s">
        <v>141</v>
      </c>
      <c r="C28" s="19" t="s">
        <v>44</v>
      </c>
      <c r="D28" s="25" t="s">
        <v>175</v>
      </c>
      <c r="E28" s="17" t="s">
        <v>46</v>
      </c>
      <c r="F28" s="78">
        <f>(15.7*0.8)*1.3</f>
        <v>16.328000000000003</v>
      </c>
      <c r="G28" s="163">
        <v>0</v>
      </c>
      <c r="H28" s="80">
        <f>F28*G28</f>
        <v>0</v>
      </c>
      <c r="I28" s="65"/>
      <c r="J28" s="38"/>
      <c r="K28" s="39"/>
      <c r="L28" s="40"/>
      <c r="M28" s="41"/>
      <c r="N28" s="42"/>
      <c r="O28" s="43"/>
      <c r="P28" s="44"/>
      <c r="Q28" s="45"/>
      <c r="R28" s="46"/>
      <c r="S28" s="47"/>
      <c r="T28" s="48"/>
      <c r="U28" s="47"/>
    </row>
    <row r="29" spans="1:21" ht="25.5" x14ac:dyDescent="0.25">
      <c r="A29" s="17" t="s">
        <v>72</v>
      </c>
      <c r="B29" s="18" t="s">
        <v>66</v>
      </c>
      <c r="C29" s="19" t="s">
        <v>44</v>
      </c>
      <c r="D29" s="25" t="s">
        <v>67</v>
      </c>
      <c r="E29" s="17" t="s">
        <v>68</v>
      </c>
      <c r="F29" s="29">
        <f>(27.7+9.42+27.7+9.42)+(27.7+12.45+27.7+12.45)</f>
        <v>154.54</v>
      </c>
      <c r="G29" s="163">
        <v>0</v>
      </c>
      <c r="H29" s="24">
        <f>F29*G29</f>
        <v>0</v>
      </c>
      <c r="I29" s="65">
        <v>0</v>
      </c>
      <c r="J29" s="38">
        <f t="shared" si="0"/>
        <v>0</v>
      </c>
      <c r="K29" s="39">
        <f t="shared" si="1"/>
        <v>0</v>
      </c>
      <c r="L29" s="40">
        <v>0</v>
      </c>
      <c r="M29" s="41">
        <f t="shared" si="2"/>
        <v>0</v>
      </c>
      <c r="N29" s="42">
        <f t="shared" si="3"/>
        <v>0</v>
      </c>
      <c r="O29" s="43">
        <v>0</v>
      </c>
      <c r="P29" s="44">
        <f t="shared" si="4"/>
        <v>0</v>
      </c>
      <c r="Q29" s="45">
        <f t="shared" si="5"/>
        <v>0</v>
      </c>
      <c r="R29" s="46">
        <f t="shared" si="6"/>
        <v>0</v>
      </c>
      <c r="S29" s="47">
        <v>0</v>
      </c>
      <c r="T29" s="48">
        <f t="shared" si="7"/>
        <v>0</v>
      </c>
      <c r="U29" s="47">
        <f>(F29+I29+L29+O29)-(S29)</f>
        <v>154.54</v>
      </c>
    </row>
    <row r="30" spans="1:21" ht="19.5" customHeight="1" x14ac:dyDescent="0.25">
      <c r="A30" s="13" t="s">
        <v>73</v>
      </c>
      <c r="B30" s="13"/>
      <c r="C30" s="13"/>
      <c r="D30" s="14" t="s">
        <v>174</v>
      </c>
      <c r="E30" s="15"/>
      <c r="F30" s="28"/>
      <c r="G30" s="16"/>
      <c r="H30" s="77">
        <f>SUM(H31:H33)</f>
        <v>0</v>
      </c>
      <c r="I30" s="6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28"/>
    </row>
    <row r="31" spans="1:21" ht="51" x14ac:dyDescent="0.25">
      <c r="A31" s="17" t="s">
        <v>74</v>
      </c>
      <c r="B31" s="81" t="s">
        <v>176</v>
      </c>
      <c r="C31" s="19" t="s">
        <v>44</v>
      </c>
      <c r="D31" s="82" t="s">
        <v>177</v>
      </c>
      <c r="E31" s="17" t="s">
        <v>68</v>
      </c>
      <c r="F31" s="83">
        <f>(36+3+3)*1.3</f>
        <v>54.6</v>
      </c>
      <c r="G31" s="163">
        <v>0</v>
      </c>
      <c r="H31" s="80">
        <f>F31*G31</f>
        <v>0</v>
      </c>
      <c r="I31" s="6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28"/>
    </row>
    <row r="32" spans="1:21" ht="51" x14ac:dyDescent="0.25">
      <c r="A32" s="17" t="s">
        <v>75</v>
      </c>
      <c r="B32" s="81" t="s">
        <v>178</v>
      </c>
      <c r="C32" s="19" t="s">
        <v>44</v>
      </c>
      <c r="D32" s="82" t="s">
        <v>179</v>
      </c>
      <c r="E32" s="17" t="s">
        <v>180</v>
      </c>
      <c r="F32" s="83">
        <v>1</v>
      </c>
      <c r="G32" s="163">
        <v>0</v>
      </c>
      <c r="H32" s="80">
        <f>F32*G32</f>
        <v>0</v>
      </c>
      <c r="I32" s="6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28"/>
    </row>
    <row r="33" spans="1:21" ht="51" x14ac:dyDescent="0.25">
      <c r="A33" s="17" t="s">
        <v>76</v>
      </c>
      <c r="B33" s="107" t="s">
        <v>181</v>
      </c>
      <c r="C33" s="19" t="s">
        <v>44</v>
      </c>
      <c r="D33" s="82" t="s">
        <v>182</v>
      </c>
      <c r="E33" s="17" t="s">
        <v>180</v>
      </c>
      <c r="F33" s="83">
        <v>1</v>
      </c>
      <c r="G33" s="163">
        <v>0</v>
      </c>
      <c r="H33" s="80">
        <f>F33*G33</f>
        <v>0</v>
      </c>
      <c r="I33" s="6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8"/>
    </row>
    <row r="34" spans="1:21" ht="25.5" x14ac:dyDescent="0.25">
      <c r="A34" s="121" t="s">
        <v>259</v>
      </c>
      <c r="B34" s="121"/>
      <c r="C34" s="121"/>
      <c r="D34" s="122" t="s">
        <v>261</v>
      </c>
      <c r="E34" s="123"/>
      <c r="F34" s="124"/>
      <c r="G34" s="125"/>
      <c r="H34" s="126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9"/>
      <c r="T34" s="119"/>
      <c r="U34" s="119"/>
    </row>
    <row r="35" spans="1:21" x14ac:dyDescent="0.25">
      <c r="A35" s="13" t="s">
        <v>81</v>
      </c>
      <c r="B35" s="13"/>
      <c r="C35" s="13"/>
      <c r="D35" s="14" t="s">
        <v>86</v>
      </c>
      <c r="E35" s="15"/>
      <c r="F35" s="28"/>
      <c r="G35" s="16"/>
      <c r="H35" s="27">
        <f>SUM(H36:H42)</f>
        <v>0</v>
      </c>
      <c r="I35" s="6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28"/>
    </row>
    <row r="36" spans="1:21" ht="25.5" x14ac:dyDescent="0.25">
      <c r="A36" s="17" t="s">
        <v>93</v>
      </c>
      <c r="B36" s="18" t="s">
        <v>83</v>
      </c>
      <c r="C36" s="19" t="s">
        <v>44</v>
      </c>
      <c r="D36" s="25" t="s">
        <v>84</v>
      </c>
      <c r="E36" s="17" t="s">
        <v>46</v>
      </c>
      <c r="F36" s="29">
        <f>F24</f>
        <v>507.31</v>
      </c>
      <c r="G36" s="163">
        <v>0</v>
      </c>
      <c r="H36" s="24">
        <f t="shared" ref="H36:H42" si="8">F36*G36</f>
        <v>0</v>
      </c>
      <c r="I36" s="65">
        <v>0</v>
      </c>
      <c r="J36" s="38">
        <f t="shared" si="0"/>
        <v>0</v>
      </c>
      <c r="K36" s="39">
        <f t="shared" si="1"/>
        <v>0</v>
      </c>
      <c r="L36" s="40">
        <v>0</v>
      </c>
      <c r="M36" s="41">
        <f t="shared" si="2"/>
        <v>0</v>
      </c>
      <c r="N36" s="42">
        <f t="shared" si="3"/>
        <v>0</v>
      </c>
      <c r="O36" s="43">
        <v>0</v>
      </c>
      <c r="P36" s="44">
        <f t="shared" si="4"/>
        <v>0</v>
      </c>
      <c r="Q36" s="45">
        <f t="shared" si="5"/>
        <v>0</v>
      </c>
      <c r="R36" s="46">
        <f t="shared" si="6"/>
        <v>0</v>
      </c>
      <c r="S36" s="47">
        <v>0</v>
      </c>
      <c r="T36" s="48">
        <f t="shared" si="7"/>
        <v>0</v>
      </c>
      <c r="U36" s="47">
        <f t="shared" ref="U36:U42" si="9">(F36+I36+L36+O36)-(S36)</f>
        <v>507.31</v>
      </c>
    </row>
    <row r="37" spans="1:21" ht="25.5" x14ac:dyDescent="0.25">
      <c r="A37" s="17" t="s">
        <v>94</v>
      </c>
      <c r="B37" s="18" t="s">
        <v>85</v>
      </c>
      <c r="C37" s="19" t="s">
        <v>44</v>
      </c>
      <c r="D37" s="25" t="s">
        <v>87</v>
      </c>
      <c r="E37" s="17" t="s">
        <v>46</v>
      </c>
      <c r="F37" s="29">
        <f>F36</f>
        <v>507.31</v>
      </c>
      <c r="G37" s="163">
        <v>0</v>
      </c>
      <c r="H37" s="24">
        <f t="shared" si="8"/>
        <v>0</v>
      </c>
      <c r="I37" s="65">
        <v>0</v>
      </c>
      <c r="J37" s="38">
        <f t="shared" si="0"/>
        <v>0</v>
      </c>
      <c r="K37" s="39">
        <f t="shared" si="1"/>
        <v>0</v>
      </c>
      <c r="L37" s="40">
        <v>0</v>
      </c>
      <c r="M37" s="41">
        <f t="shared" si="2"/>
        <v>0</v>
      </c>
      <c r="N37" s="42">
        <f t="shared" si="3"/>
        <v>0</v>
      </c>
      <c r="O37" s="43">
        <v>0</v>
      </c>
      <c r="P37" s="44">
        <f t="shared" si="4"/>
        <v>0</v>
      </c>
      <c r="Q37" s="45">
        <f t="shared" si="5"/>
        <v>0</v>
      </c>
      <c r="R37" s="46">
        <f t="shared" si="6"/>
        <v>0</v>
      </c>
      <c r="S37" s="47">
        <v>0</v>
      </c>
      <c r="T37" s="48">
        <f t="shared" si="7"/>
        <v>0</v>
      </c>
      <c r="U37" s="47">
        <f t="shared" si="9"/>
        <v>507.31</v>
      </c>
    </row>
    <row r="38" spans="1:21" ht="38.25" x14ac:dyDescent="0.25">
      <c r="A38" s="17" t="s">
        <v>95</v>
      </c>
      <c r="B38" s="18" t="s">
        <v>77</v>
      </c>
      <c r="C38" s="19" t="s">
        <v>44</v>
      </c>
      <c r="D38" s="25" t="s">
        <v>78</v>
      </c>
      <c r="E38" s="23" t="s">
        <v>9</v>
      </c>
      <c r="F38" s="29">
        <f>F22</f>
        <v>86</v>
      </c>
      <c r="G38" s="163">
        <v>0</v>
      </c>
      <c r="H38" s="24">
        <f t="shared" si="8"/>
        <v>0</v>
      </c>
      <c r="I38" s="65">
        <v>0</v>
      </c>
      <c r="J38" s="38">
        <f t="shared" si="0"/>
        <v>0</v>
      </c>
      <c r="K38" s="39">
        <f t="shared" si="1"/>
        <v>0</v>
      </c>
      <c r="L38" s="40">
        <v>0</v>
      </c>
      <c r="M38" s="41">
        <f t="shared" si="2"/>
        <v>0</v>
      </c>
      <c r="N38" s="42">
        <f t="shared" si="3"/>
        <v>0</v>
      </c>
      <c r="O38" s="43">
        <v>0</v>
      </c>
      <c r="P38" s="44">
        <f t="shared" si="4"/>
        <v>0</v>
      </c>
      <c r="Q38" s="45">
        <f t="shared" si="5"/>
        <v>0</v>
      </c>
      <c r="R38" s="46">
        <f t="shared" si="6"/>
        <v>0</v>
      </c>
      <c r="S38" s="47">
        <v>0</v>
      </c>
      <c r="T38" s="48">
        <f t="shared" si="7"/>
        <v>0</v>
      </c>
      <c r="U38" s="47">
        <f t="shared" si="9"/>
        <v>86</v>
      </c>
    </row>
    <row r="39" spans="1:21" ht="25.5" x14ac:dyDescent="0.25">
      <c r="A39" s="17" t="s">
        <v>96</v>
      </c>
      <c r="B39" s="18" t="s">
        <v>85</v>
      </c>
      <c r="C39" s="19" t="s">
        <v>44</v>
      </c>
      <c r="D39" s="25" t="s">
        <v>88</v>
      </c>
      <c r="E39" s="17" t="s">
        <v>46</v>
      </c>
      <c r="F39" s="29">
        <f>(23.7+18+24+24+37.7+20+20.6+24.5+27.9+10.5+10+22+16.4+11.7+8.1+10.7)*1.8</f>
        <v>557.64</v>
      </c>
      <c r="G39" s="163">
        <v>0</v>
      </c>
      <c r="H39" s="24">
        <f t="shared" si="8"/>
        <v>0</v>
      </c>
      <c r="I39" s="65">
        <v>0</v>
      </c>
      <c r="J39" s="38">
        <f t="shared" si="0"/>
        <v>0</v>
      </c>
      <c r="K39" s="39">
        <f t="shared" si="1"/>
        <v>0</v>
      </c>
      <c r="L39" s="40">
        <v>0</v>
      </c>
      <c r="M39" s="41">
        <f t="shared" si="2"/>
        <v>0</v>
      </c>
      <c r="N39" s="42">
        <f t="shared" si="3"/>
        <v>0</v>
      </c>
      <c r="O39" s="43">
        <v>0</v>
      </c>
      <c r="P39" s="44">
        <f t="shared" si="4"/>
        <v>0</v>
      </c>
      <c r="Q39" s="45">
        <f t="shared" si="5"/>
        <v>0</v>
      </c>
      <c r="R39" s="46">
        <f t="shared" si="6"/>
        <v>0</v>
      </c>
      <c r="S39" s="47">
        <v>0</v>
      </c>
      <c r="T39" s="48">
        <f t="shared" si="7"/>
        <v>0</v>
      </c>
      <c r="U39" s="47">
        <f t="shared" si="9"/>
        <v>557.64</v>
      </c>
    </row>
    <row r="40" spans="1:21" ht="25.5" x14ac:dyDescent="0.25">
      <c r="A40" s="17" t="s">
        <v>97</v>
      </c>
      <c r="B40" s="18" t="s">
        <v>89</v>
      </c>
      <c r="C40" s="19" t="s">
        <v>44</v>
      </c>
      <c r="D40" s="25" t="s">
        <v>90</v>
      </c>
      <c r="E40" s="23" t="s">
        <v>46</v>
      </c>
      <c r="F40" s="29">
        <f>(23.7+18+24+24+37.7+20+20.6+24.5+27.9+10.5+10+22+16.4+11.7+8.1+10.7)*1.2</f>
        <v>371.75999999999993</v>
      </c>
      <c r="G40" s="163">
        <v>0</v>
      </c>
      <c r="H40" s="24">
        <f t="shared" si="8"/>
        <v>0</v>
      </c>
      <c r="I40" s="65">
        <v>0</v>
      </c>
      <c r="J40" s="38">
        <f t="shared" si="0"/>
        <v>0</v>
      </c>
      <c r="K40" s="39">
        <f t="shared" si="1"/>
        <v>0</v>
      </c>
      <c r="L40" s="40">
        <v>0</v>
      </c>
      <c r="M40" s="41">
        <f t="shared" si="2"/>
        <v>0</v>
      </c>
      <c r="N40" s="42">
        <f t="shared" si="3"/>
        <v>0</v>
      </c>
      <c r="O40" s="43">
        <v>0</v>
      </c>
      <c r="P40" s="44">
        <f t="shared" si="4"/>
        <v>0</v>
      </c>
      <c r="Q40" s="45">
        <f t="shared" si="5"/>
        <v>0</v>
      </c>
      <c r="R40" s="46">
        <f t="shared" si="6"/>
        <v>0</v>
      </c>
      <c r="S40" s="47">
        <v>0</v>
      </c>
      <c r="T40" s="48">
        <f t="shared" si="7"/>
        <v>0</v>
      </c>
      <c r="U40" s="47">
        <f t="shared" si="9"/>
        <v>371.75999999999993</v>
      </c>
    </row>
    <row r="41" spans="1:21" ht="38.25" x14ac:dyDescent="0.25">
      <c r="A41" s="17" t="s">
        <v>98</v>
      </c>
      <c r="B41" s="18" t="s">
        <v>91</v>
      </c>
      <c r="C41" s="19" t="s">
        <v>44</v>
      </c>
      <c r="D41" s="25" t="s">
        <v>92</v>
      </c>
      <c r="E41" s="23" t="s">
        <v>46</v>
      </c>
      <c r="F41" s="29">
        <f>F39*0.25</f>
        <v>139.41</v>
      </c>
      <c r="G41" s="163">
        <v>0</v>
      </c>
      <c r="H41" s="24">
        <f t="shared" si="8"/>
        <v>0</v>
      </c>
      <c r="I41" s="65">
        <v>0</v>
      </c>
      <c r="J41" s="38">
        <f t="shared" si="0"/>
        <v>0</v>
      </c>
      <c r="K41" s="39">
        <f t="shared" si="1"/>
        <v>0</v>
      </c>
      <c r="L41" s="40">
        <v>0</v>
      </c>
      <c r="M41" s="41">
        <f t="shared" si="2"/>
        <v>0</v>
      </c>
      <c r="N41" s="42">
        <f t="shared" si="3"/>
        <v>0</v>
      </c>
      <c r="O41" s="43">
        <v>0</v>
      </c>
      <c r="P41" s="44">
        <f t="shared" si="4"/>
        <v>0</v>
      </c>
      <c r="Q41" s="45">
        <f t="shared" si="5"/>
        <v>0</v>
      </c>
      <c r="R41" s="46">
        <f t="shared" si="6"/>
        <v>0</v>
      </c>
      <c r="S41" s="47">
        <v>0</v>
      </c>
      <c r="T41" s="48">
        <f t="shared" si="7"/>
        <v>0</v>
      </c>
      <c r="U41" s="47">
        <f t="shared" si="9"/>
        <v>139.41</v>
      </c>
    </row>
    <row r="42" spans="1:21" ht="25.5" x14ac:dyDescent="0.25">
      <c r="A42" s="17" t="s">
        <v>247</v>
      </c>
      <c r="B42" s="18" t="s">
        <v>89</v>
      </c>
      <c r="C42" s="19" t="s">
        <v>44</v>
      </c>
      <c r="D42" s="25" t="s">
        <v>106</v>
      </c>
      <c r="E42" s="23" t="s">
        <v>46</v>
      </c>
      <c r="F42" s="29">
        <f>((25.8+8.3+25.8+8.3)+(4+4+16+16)+(20.8+10.5+20.8+10.5))*3.8</f>
        <v>649.04</v>
      </c>
      <c r="G42" s="163">
        <v>0</v>
      </c>
      <c r="H42" s="24">
        <f t="shared" si="8"/>
        <v>0</v>
      </c>
      <c r="I42" s="65">
        <v>0</v>
      </c>
      <c r="J42" s="38">
        <f t="shared" si="0"/>
        <v>0</v>
      </c>
      <c r="K42" s="39">
        <f t="shared" si="1"/>
        <v>0</v>
      </c>
      <c r="L42" s="40">
        <v>0</v>
      </c>
      <c r="M42" s="41">
        <f t="shared" si="2"/>
        <v>0</v>
      </c>
      <c r="N42" s="42">
        <f t="shared" si="3"/>
        <v>0</v>
      </c>
      <c r="O42" s="43">
        <v>0</v>
      </c>
      <c r="P42" s="44">
        <f t="shared" si="4"/>
        <v>0</v>
      </c>
      <c r="Q42" s="45">
        <f t="shared" si="5"/>
        <v>0</v>
      </c>
      <c r="R42" s="46">
        <f t="shared" si="6"/>
        <v>0</v>
      </c>
      <c r="S42" s="47">
        <v>0</v>
      </c>
      <c r="T42" s="48">
        <f t="shared" si="7"/>
        <v>0</v>
      </c>
      <c r="U42" s="47">
        <f t="shared" si="9"/>
        <v>649.04</v>
      </c>
    </row>
    <row r="43" spans="1:21" x14ac:dyDescent="0.25">
      <c r="A43" s="13" t="s">
        <v>147</v>
      </c>
      <c r="B43" s="13"/>
      <c r="C43" s="13"/>
      <c r="D43" s="14" t="s">
        <v>82</v>
      </c>
      <c r="E43" s="15"/>
      <c r="F43" s="28"/>
      <c r="G43" s="16"/>
      <c r="H43" s="27">
        <f>SUM(H44:H49)</f>
        <v>0</v>
      </c>
      <c r="I43" s="6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28"/>
    </row>
    <row r="44" spans="1:21" x14ac:dyDescent="0.25">
      <c r="A44" s="17" t="s">
        <v>125</v>
      </c>
      <c r="B44" s="18" t="s">
        <v>99</v>
      </c>
      <c r="C44" s="19"/>
      <c r="D44" s="25" t="s">
        <v>100</v>
      </c>
      <c r="E44" s="17" t="s">
        <v>9</v>
      </c>
      <c r="F44" s="29">
        <v>36</v>
      </c>
      <c r="G44" s="163">
        <v>0</v>
      </c>
      <c r="H44" s="24">
        <f t="shared" ref="H44:H49" si="10">F44*G44</f>
        <v>0</v>
      </c>
      <c r="I44" s="65">
        <v>0</v>
      </c>
      <c r="J44" s="38">
        <f t="shared" si="0"/>
        <v>0</v>
      </c>
      <c r="K44" s="39">
        <f t="shared" si="1"/>
        <v>0</v>
      </c>
      <c r="L44" s="40">
        <v>0</v>
      </c>
      <c r="M44" s="41">
        <f t="shared" si="2"/>
        <v>0</v>
      </c>
      <c r="N44" s="42">
        <f t="shared" si="3"/>
        <v>0</v>
      </c>
      <c r="O44" s="43">
        <v>0</v>
      </c>
      <c r="P44" s="44">
        <f t="shared" si="4"/>
        <v>0</v>
      </c>
      <c r="Q44" s="45">
        <f t="shared" si="5"/>
        <v>0</v>
      </c>
      <c r="R44" s="46">
        <f t="shared" si="6"/>
        <v>0</v>
      </c>
      <c r="S44" s="47">
        <v>0</v>
      </c>
      <c r="T44" s="48">
        <f t="shared" si="7"/>
        <v>0</v>
      </c>
      <c r="U44" s="47">
        <f t="shared" ref="U44:U49" si="11">(F44+I44+L44+O44)-(S44)</f>
        <v>36</v>
      </c>
    </row>
    <row r="45" spans="1:21" x14ac:dyDescent="0.25">
      <c r="A45" s="17" t="s">
        <v>129</v>
      </c>
      <c r="B45" s="18" t="s">
        <v>99</v>
      </c>
      <c r="C45" s="19"/>
      <c r="D45" s="25" t="s">
        <v>101</v>
      </c>
      <c r="E45" s="17" t="s">
        <v>9</v>
      </c>
      <c r="F45" s="29">
        <v>1</v>
      </c>
      <c r="G45" s="163">
        <v>0</v>
      </c>
      <c r="H45" s="24">
        <f t="shared" si="10"/>
        <v>0</v>
      </c>
      <c r="I45" s="65">
        <v>0</v>
      </c>
      <c r="J45" s="38">
        <f t="shared" si="0"/>
        <v>0</v>
      </c>
      <c r="K45" s="39">
        <f t="shared" si="1"/>
        <v>0</v>
      </c>
      <c r="L45" s="40">
        <v>0</v>
      </c>
      <c r="M45" s="41">
        <f t="shared" si="2"/>
        <v>0</v>
      </c>
      <c r="N45" s="42">
        <f t="shared" si="3"/>
        <v>0</v>
      </c>
      <c r="O45" s="43">
        <v>0</v>
      </c>
      <c r="P45" s="44">
        <f t="shared" si="4"/>
        <v>0</v>
      </c>
      <c r="Q45" s="45">
        <f t="shared" si="5"/>
        <v>0</v>
      </c>
      <c r="R45" s="46">
        <f t="shared" si="6"/>
        <v>0</v>
      </c>
      <c r="S45" s="47">
        <v>0</v>
      </c>
      <c r="T45" s="48">
        <f t="shared" si="7"/>
        <v>0</v>
      </c>
      <c r="U45" s="47">
        <f t="shared" si="11"/>
        <v>1</v>
      </c>
    </row>
    <row r="46" spans="1:21" x14ac:dyDescent="0.25">
      <c r="A46" s="17" t="s">
        <v>132</v>
      </c>
      <c r="B46" s="18" t="s">
        <v>99</v>
      </c>
      <c r="C46" s="19"/>
      <c r="D46" s="25" t="s">
        <v>102</v>
      </c>
      <c r="E46" s="17" t="s">
        <v>9</v>
      </c>
      <c r="F46" s="29">
        <v>1</v>
      </c>
      <c r="G46" s="163">
        <v>0</v>
      </c>
      <c r="H46" s="24">
        <f t="shared" si="10"/>
        <v>0</v>
      </c>
      <c r="I46" s="65">
        <v>0</v>
      </c>
      <c r="J46" s="38">
        <f t="shared" si="0"/>
        <v>0</v>
      </c>
      <c r="K46" s="39">
        <f t="shared" si="1"/>
        <v>0</v>
      </c>
      <c r="L46" s="40">
        <v>0</v>
      </c>
      <c r="M46" s="41">
        <f t="shared" si="2"/>
        <v>0</v>
      </c>
      <c r="N46" s="42">
        <f t="shared" si="3"/>
        <v>0</v>
      </c>
      <c r="O46" s="43">
        <v>0</v>
      </c>
      <c r="P46" s="44">
        <f t="shared" si="4"/>
        <v>0</v>
      </c>
      <c r="Q46" s="45">
        <f t="shared" si="5"/>
        <v>0</v>
      </c>
      <c r="R46" s="46">
        <f t="shared" si="6"/>
        <v>0</v>
      </c>
      <c r="S46" s="47">
        <v>0</v>
      </c>
      <c r="T46" s="48">
        <f t="shared" si="7"/>
        <v>0</v>
      </c>
      <c r="U46" s="47">
        <f t="shared" si="11"/>
        <v>1</v>
      </c>
    </row>
    <row r="47" spans="1:21" x14ac:dyDescent="0.25">
      <c r="A47" s="17" t="s">
        <v>134</v>
      </c>
      <c r="B47" s="18" t="s">
        <v>99</v>
      </c>
      <c r="C47" s="19"/>
      <c r="D47" s="25" t="s">
        <v>103</v>
      </c>
      <c r="E47" s="17" t="s">
        <v>9</v>
      </c>
      <c r="F47" s="29">
        <v>18</v>
      </c>
      <c r="G47" s="163">
        <v>0</v>
      </c>
      <c r="H47" s="24">
        <f t="shared" si="10"/>
        <v>0</v>
      </c>
      <c r="I47" s="65">
        <v>0</v>
      </c>
      <c r="J47" s="38">
        <f t="shared" si="0"/>
        <v>0</v>
      </c>
      <c r="K47" s="39">
        <f t="shared" si="1"/>
        <v>0</v>
      </c>
      <c r="L47" s="40">
        <v>0</v>
      </c>
      <c r="M47" s="41">
        <f t="shared" si="2"/>
        <v>0</v>
      </c>
      <c r="N47" s="42">
        <f t="shared" si="3"/>
        <v>0</v>
      </c>
      <c r="O47" s="43">
        <v>0</v>
      </c>
      <c r="P47" s="44">
        <f t="shared" si="4"/>
        <v>0</v>
      </c>
      <c r="Q47" s="45">
        <f t="shared" si="5"/>
        <v>0</v>
      </c>
      <c r="R47" s="46">
        <f t="shared" si="6"/>
        <v>0</v>
      </c>
      <c r="S47" s="47">
        <v>0</v>
      </c>
      <c r="T47" s="48">
        <f t="shared" si="7"/>
        <v>0</v>
      </c>
      <c r="U47" s="47">
        <f t="shared" si="11"/>
        <v>18</v>
      </c>
    </row>
    <row r="48" spans="1:21" x14ac:dyDescent="0.25">
      <c r="A48" s="17" t="s">
        <v>136</v>
      </c>
      <c r="B48" s="18" t="s">
        <v>99</v>
      </c>
      <c r="C48" s="19"/>
      <c r="D48" s="25" t="s">
        <v>104</v>
      </c>
      <c r="E48" s="17" t="s">
        <v>9</v>
      </c>
      <c r="F48" s="29">
        <v>9</v>
      </c>
      <c r="G48" s="163">
        <v>0</v>
      </c>
      <c r="H48" s="24">
        <f t="shared" si="10"/>
        <v>0</v>
      </c>
      <c r="I48" s="65">
        <v>0</v>
      </c>
      <c r="J48" s="38">
        <f t="shared" si="0"/>
        <v>0</v>
      </c>
      <c r="K48" s="39">
        <f t="shared" si="1"/>
        <v>0</v>
      </c>
      <c r="L48" s="40">
        <v>0</v>
      </c>
      <c r="M48" s="41">
        <f t="shared" si="2"/>
        <v>0</v>
      </c>
      <c r="N48" s="42">
        <f t="shared" si="3"/>
        <v>0</v>
      </c>
      <c r="O48" s="43">
        <v>0</v>
      </c>
      <c r="P48" s="44">
        <f t="shared" si="4"/>
        <v>0</v>
      </c>
      <c r="Q48" s="45">
        <f t="shared" si="5"/>
        <v>0</v>
      </c>
      <c r="R48" s="46">
        <f t="shared" si="6"/>
        <v>0</v>
      </c>
      <c r="S48" s="47">
        <v>0</v>
      </c>
      <c r="T48" s="48">
        <f t="shared" si="7"/>
        <v>0</v>
      </c>
      <c r="U48" s="47">
        <f t="shared" si="11"/>
        <v>9</v>
      </c>
    </row>
    <row r="49" spans="1:21" x14ac:dyDescent="0.25">
      <c r="A49" s="17" t="s">
        <v>138</v>
      </c>
      <c r="B49" s="18" t="s">
        <v>99</v>
      </c>
      <c r="C49" s="19"/>
      <c r="D49" s="25" t="s">
        <v>105</v>
      </c>
      <c r="E49" s="17" t="s">
        <v>9</v>
      </c>
      <c r="F49" s="29">
        <v>1</v>
      </c>
      <c r="G49" s="163">
        <v>0</v>
      </c>
      <c r="H49" s="24">
        <f t="shared" si="10"/>
        <v>0</v>
      </c>
      <c r="I49" s="65">
        <v>0</v>
      </c>
      <c r="J49" s="38">
        <f>G49</f>
        <v>0</v>
      </c>
      <c r="K49" s="39">
        <f>I49*J49</f>
        <v>0</v>
      </c>
      <c r="L49" s="40">
        <v>0</v>
      </c>
      <c r="M49" s="41">
        <f>G49</f>
        <v>0</v>
      </c>
      <c r="N49" s="42">
        <f>L49*M49</f>
        <v>0</v>
      </c>
      <c r="O49" s="43">
        <v>0</v>
      </c>
      <c r="P49" s="44">
        <f>G49</f>
        <v>0</v>
      </c>
      <c r="Q49" s="45">
        <f>O49*P49</f>
        <v>0</v>
      </c>
      <c r="R49" s="46">
        <f>(K49+N49)-Q49</f>
        <v>0</v>
      </c>
      <c r="S49" s="47">
        <v>0</v>
      </c>
      <c r="T49" s="48">
        <f>S49*G49</f>
        <v>0</v>
      </c>
      <c r="U49" s="47">
        <f t="shared" si="11"/>
        <v>1</v>
      </c>
    </row>
    <row r="50" spans="1:21" x14ac:dyDescent="0.25">
      <c r="A50" s="13" t="s">
        <v>163</v>
      </c>
      <c r="B50" s="13"/>
      <c r="C50" s="13"/>
      <c r="D50" s="14" t="s">
        <v>161</v>
      </c>
      <c r="E50" s="15"/>
      <c r="F50" s="28"/>
      <c r="G50" s="16"/>
      <c r="H50" s="77">
        <f>SUM(H51:H64)</f>
        <v>0</v>
      </c>
      <c r="I50" s="65"/>
      <c r="J50" s="38"/>
      <c r="K50" s="39"/>
      <c r="L50" s="40"/>
      <c r="M50" s="41"/>
      <c r="N50" s="42"/>
      <c r="O50" s="43"/>
      <c r="P50" s="44"/>
      <c r="Q50" s="45"/>
      <c r="R50" s="46"/>
      <c r="S50" s="47"/>
      <c r="T50" s="48"/>
      <c r="U50" s="47"/>
    </row>
    <row r="51" spans="1:21" ht="25.5" x14ac:dyDescent="0.25">
      <c r="A51" s="17" t="s">
        <v>167</v>
      </c>
      <c r="B51" s="18" t="s">
        <v>126</v>
      </c>
      <c r="C51" s="19" t="s">
        <v>44</v>
      </c>
      <c r="D51" s="25" t="s">
        <v>127</v>
      </c>
      <c r="E51" s="17" t="s">
        <v>128</v>
      </c>
      <c r="F51" s="78">
        <f>40*0.06*1.3</f>
        <v>3.12</v>
      </c>
      <c r="G51" s="163">
        <v>0</v>
      </c>
      <c r="H51" s="80">
        <f t="shared" ref="H51:H64" si="12">F51*G51</f>
        <v>0</v>
      </c>
      <c r="I51" s="65"/>
      <c r="J51" s="38"/>
      <c r="K51" s="39"/>
      <c r="L51" s="40"/>
      <c r="M51" s="41"/>
      <c r="N51" s="42"/>
      <c r="O51" s="43"/>
      <c r="P51" s="44"/>
      <c r="Q51" s="45"/>
      <c r="R51" s="46"/>
      <c r="S51" s="47"/>
      <c r="T51" s="48"/>
      <c r="U51" s="47"/>
    </row>
    <row r="52" spans="1:21" ht="25.5" x14ac:dyDescent="0.25">
      <c r="A52" s="17" t="s">
        <v>168</v>
      </c>
      <c r="B52" s="18" t="s">
        <v>130</v>
      </c>
      <c r="C52" s="19" t="s">
        <v>44</v>
      </c>
      <c r="D52" s="25" t="s">
        <v>131</v>
      </c>
      <c r="E52" s="17" t="s">
        <v>128</v>
      </c>
      <c r="F52" s="78">
        <f>40*0.1</f>
        <v>4</v>
      </c>
      <c r="G52" s="163">
        <v>0</v>
      </c>
      <c r="H52" s="80">
        <f t="shared" si="12"/>
        <v>0</v>
      </c>
      <c r="I52" s="65"/>
      <c r="J52" s="38"/>
      <c r="K52" s="39"/>
      <c r="L52" s="40"/>
      <c r="M52" s="41"/>
      <c r="N52" s="42"/>
      <c r="O52" s="43"/>
      <c r="P52" s="44"/>
      <c r="Q52" s="45"/>
      <c r="R52" s="46"/>
      <c r="S52" s="47"/>
      <c r="T52" s="48"/>
      <c r="U52" s="47"/>
    </row>
    <row r="53" spans="1:21" ht="38.25" x14ac:dyDescent="0.25">
      <c r="A53" s="17" t="s">
        <v>169</v>
      </c>
      <c r="B53" s="81" t="s">
        <v>153</v>
      </c>
      <c r="C53" s="19" t="s">
        <v>154</v>
      </c>
      <c r="D53" s="82" t="s">
        <v>155</v>
      </c>
      <c r="E53" s="17" t="s">
        <v>146</v>
      </c>
      <c r="F53" s="78">
        <f>(9*0.14)*2*1.3</f>
        <v>3.2760000000000007</v>
      </c>
      <c r="G53" s="163">
        <v>0</v>
      </c>
      <c r="H53" s="80">
        <f t="shared" si="12"/>
        <v>0</v>
      </c>
      <c r="I53" s="65"/>
      <c r="J53" s="38"/>
      <c r="K53" s="39"/>
      <c r="L53" s="40"/>
      <c r="M53" s="41"/>
      <c r="N53" s="42"/>
      <c r="O53" s="43"/>
      <c r="P53" s="44"/>
      <c r="Q53" s="45"/>
      <c r="R53" s="46"/>
      <c r="S53" s="47"/>
      <c r="T53" s="48"/>
      <c r="U53" s="47"/>
    </row>
    <row r="54" spans="1:21" ht="38.25" x14ac:dyDescent="0.25">
      <c r="A54" s="17" t="s">
        <v>170</v>
      </c>
      <c r="B54" s="81" t="s">
        <v>157</v>
      </c>
      <c r="C54" s="19" t="s">
        <v>154</v>
      </c>
      <c r="D54" s="82" t="s">
        <v>158</v>
      </c>
      <c r="E54" s="17" t="s">
        <v>146</v>
      </c>
      <c r="F54" s="78">
        <f>1.2*2</f>
        <v>2.4</v>
      </c>
      <c r="G54" s="163">
        <v>0</v>
      </c>
      <c r="H54" s="80">
        <f t="shared" si="12"/>
        <v>0</v>
      </c>
      <c r="I54" s="65"/>
      <c r="J54" s="38"/>
      <c r="K54" s="39"/>
      <c r="L54" s="40"/>
      <c r="M54" s="41"/>
      <c r="N54" s="42"/>
      <c r="O54" s="43"/>
      <c r="P54" s="44"/>
      <c r="Q54" s="45"/>
      <c r="R54" s="46"/>
      <c r="S54" s="47"/>
      <c r="T54" s="48"/>
      <c r="U54" s="47"/>
    </row>
    <row r="55" spans="1:21" ht="25.5" x14ac:dyDescent="0.25">
      <c r="A55" s="17" t="s">
        <v>171</v>
      </c>
      <c r="B55" s="81" t="s">
        <v>159</v>
      </c>
      <c r="C55" s="19" t="s">
        <v>154</v>
      </c>
      <c r="D55" s="82" t="s">
        <v>160</v>
      </c>
      <c r="E55" s="17" t="s">
        <v>128</v>
      </c>
      <c r="F55" s="83">
        <f>0.3*8.6</f>
        <v>2.5799999999999996</v>
      </c>
      <c r="G55" s="163">
        <v>0</v>
      </c>
      <c r="H55" s="80">
        <f t="shared" si="12"/>
        <v>0</v>
      </c>
      <c r="I55" s="65"/>
      <c r="J55" s="38"/>
      <c r="K55" s="39"/>
      <c r="L55" s="40"/>
      <c r="M55" s="41"/>
      <c r="N55" s="42"/>
      <c r="O55" s="43"/>
      <c r="P55" s="44"/>
      <c r="Q55" s="45"/>
      <c r="R55" s="46"/>
      <c r="S55" s="47"/>
      <c r="T55" s="48"/>
      <c r="U55" s="47"/>
    </row>
    <row r="56" spans="1:21" ht="25.5" x14ac:dyDescent="0.25">
      <c r="A56" s="17" t="s">
        <v>172</v>
      </c>
      <c r="B56" s="18" t="s">
        <v>133</v>
      </c>
      <c r="C56" s="19" t="s">
        <v>44</v>
      </c>
      <c r="D56" s="25" t="s">
        <v>148</v>
      </c>
      <c r="E56" s="17" t="s">
        <v>128</v>
      </c>
      <c r="F56" s="78">
        <f>40*0.06*1.3</f>
        <v>3.12</v>
      </c>
      <c r="G56" s="163">
        <v>0</v>
      </c>
      <c r="H56" s="80">
        <f t="shared" si="12"/>
        <v>0</v>
      </c>
      <c r="I56" s="65"/>
      <c r="J56" s="38"/>
      <c r="K56" s="39"/>
      <c r="L56" s="40"/>
      <c r="M56" s="41"/>
      <c r="N56" s="42"/>
      <c r="O56" s="43"/>
      <c r="P56" s="44"/>
      <c r="Q56" s="45"/>
      <c r="R56" s="46"/>
      <c r="S56" s="47"/>
      <c r="T56" s="48"/>
      <c r="U56" s="47"/>
    </row>
    <row r="57" spans="1:21" ht="38.25" x14ac:dyDescent="0.25">
      <c r="A57" s="17" t="s">
        <v>232</v>
      </c>
      <c r="B57" s="18" t="s">
        <v>135</v>
      </c>
      <c r="C57" s="19" t="s">
        <v>44</v>
      </c>
      <c r="D57" s="25" t="s">
        <v>156</v>
      </c>
      <c r="E57" s="17" t="s">
        <v>46</v>
      </c>
      <c r="F57" s="78">
        <f>3.5*1.5*1.3</f>
        <v>6.8250000000000002</v>
      </c>
      <c r="G57" s="163">
        <v>0</v>
      </c>
      <c r="H57" s="80">
        <f t="shared" si="12"/>
        <v>0</v>
      </c>
      <c r="I57" s="65"/>
      <c r="J57" s="38"/>
      <c r="K57" s="39"/>
      <c r="L57" s="40"/>
      <c r="M57" s="41"/>
      <c r="N57" s="42"/>
      <c r="O57" s="43"/>
      <c r="P57" s="44"/>
      <c r="Q57" s="45"/>
      <c r="R57" s="46"/>
      <c r="S57" s="47"/>
      <c r="T57" s="48"/>
      <c r="U57" s="47"/>
    </row>
    <row r="58" spans="1:21" ht="25.5" x14ac:dyDescent="0.25">
      <c r="A58" s="17" t="s">
        <v>248</v>
      </c>
      <c r="B58" s="18" t="s">
        <v>137</v>
      </c>
      <c r="C58" s="19" t="s">
        <v>44</v>
      </c>
      <c r="D58" s="25" t="s">
        <v>149</v>
      </c>
      <c r="E58" s="17" t="s">
        <v>46</v>
      </c>
      <c r="F58" s="78">
        <f>F57*2*1.3</f>
        <v>17.745000000000001</v>
      </c>
      <c r="G58" s="163">
        <v>0</v>
      </c>
      <c r="H58" s="80">
        <f t="shared" si="12"/>
        <v>0</v>
      </c>
      <c r="I58" s="65"/>
      <c r="J58" s="38"/>
      <c r="K58" s="39"/>
      <c r="L58" s="40"/>
      <c r="M58" s="41"/>
      <c r="N58" s="42"/>
      <c r="O58" s="43"/>
      <c r="P58" s="44"/>
      <c r="Q58" s="45"/>
      <c r="R58" s="46"/>
      <c r="S58" s="47"/>
      <c r="T58" s="48"/>
      <c r="U58" s="47"/>
    </row>
    <row r="59" spans="1:21" ht="25.5" x14ac:dyDescent="0.25">
      <c r="A59" s="17" t="s">
        <v>249</v>
      </c>
      <c r="B59" s="18" t="s">
        <v>139</v>
      </c>
      <c r="C59" s="19" t="s">
        <v>44</v>
      </c>
      <c r="D59" s="25" t="s">
        <v>150</v>
      </c>
      <c r="E59" s="17" t="s">
        <v>46</v>
      </c>
      <c r="F59" s="78">
        <f>F58*1.3</f>
        <v>23.068500000000004</v>
      </c>
      <c r="G59" s="163">
        <v>0</v>
      </c>
      <c r="H59" s="80">
        <f t="shared" si="12"/>
        <v>0</v>
      </c>
      <c r="I59" s="65"/>
      <c r="J59" s="38"/>
      <c r="K59" s="39"/>
      <c r="L59" s="40"/>
      <c r="M59" s="41"/>
      <c r="N59" s="42"/>
      <c r="O59" s="43"/>
      <c r="P59" s="44"/>
      <c r="Q59" s="45"/>
      <c r="R59" s="46"/>
      <c r="S59" s="47"/>
      <c r="T59" s="48"/>
      <c r="U59" s="47"/>
    </row>
    <row r="60" spans="1:21" ht="25.5" x14ac:dyDescent="0.25">
      <c r="A60" s="17" t="s">
        <v>250</v>
      </c>
      <c r="B60" s="18" t="s">
        <v>91</v>
      </c>
      <c r="C60" s="19" t="s">
        <v>44</v>
      </c>
      <c r="D60" s="25" t="s">
        <v>140</v>
      </c>
      <c r="E60" s="17" t="s">
        <v>46</v>
      </c>
      <c r="F60" s="78">
        <f>F59*1.3</f>
        <v>29.989050000000006</v>
      </c>
      <c r="G60" s="163">
        <v>0</v>
      </c>
      <c r="H60" s="80">
        <f t="shared" si="12"/>
        <v>0</v>
      </c>
      <c r="I60" s="65"/>
      <c r="J60" s="38"/>
      <c r="K60" s="39"/>
      <c r="L60" s="40"/>
      <c r="M60" s="41"/>
      <c r="N60" s="42"/>
      <c r="O60" s="43"/>
      <c r="P60" s="44"/>
      <c r="Q60" s="45"/>
      <c r="R60" s="46"/>
      <c r="S60" s="47"/>
      <c r="T60" s="48"/>
      <c r="U60" s="47"/>
    </row>
    <row r="61" spans="1:21" ht="25.5" x14ac:dyDescent="0.25">
      <c r="A61" s="17" t="s">
        <v>251</v>
      </c>
      <c r="B61" s="18" t="s">
        <v>141</v>
      </c>
      <c r="C61" s="19" t="s">
        <v>44</v>
      </c>
      <c r="D61" s="25" t="s">
        <v>152</v>
      </c>
      <c r="E61" s="17" t="s">
        <v>46</v>
      </c>
      <c r="F61" s="78">
        <f>2.1*0.9</f>
        <v>1.8900000000000001</v>
      </c>
      <c r="G61" s="163">
        <v>0</v>
      </c>
      <c r="H61" s="80">
        <f t="shared" si="12"/>
        <v>0</v>
      </c>
      <c r="I61" s="65"/>
      <c r="J61" s="38"/>
      <c r="K61" s="39"/>
      <c r="L61" s="40"/>
      <c r="M61" s="41"/>
      <c r="N61" s="42"/>
      <c r="O61" s="43"/>
      <c r="P61" s="44"/>
      <c r="Q61" s="45"/>
      <c r="R61" s="46"/>
      <c r="S61" s="47"/>
      <c r="T61" s="48"/>
      <c r="U61" s="47"/>
    </row>
    <row r="62" spans="1:21" ht="25.5" x14ac:dyDescent="0.25">
      <c r="A62" s="17" t="s">
        <v>252</v>
      </c>
      <c r="B62" s="18" t="s">
        <v>141</v>
      </c>
      <c r="C62" s="19" t="s">
        <v>44</v>
      </c>
      <c r="D62" s="25" t="s">
        <v>151</v>
      </c>
      <c r="E62" s="17" t="s">
        <v>46</v>
      </c>
      <c r="F62" s="78">
        <f>(3.5*1.5)*1.3</f>
        <v>6.8250000000000002</v>
      </c>
      <c r="G62" s="163">
        <v>0</v>
      </c>
      <c r="H62" s="80">
        <f t="shared" si="12"/>
        <v>0</v>
      </c>
      <c r="I62" s="65"/>
      <c r="J62" s="38"/>
      <c r="K62" s="39"/>
      <c r="L62" s="40"/>
      <c r="M62" s="41"/>
      <c r="N62" s="42"/>
      <c r="O62" s="43"/>
      <c r="P62" s="44"/>
      <c r="Q62" s="45"/>
      <c r="R62" s="46"/>
      <c r="S62" s="47"/>
      <c r="T62" s="48"/>
      <c r="U62" s="47"/>
    </row>
    <row r="63" spans="1:21" ht="25.5" x14ac:dyDescent="0.25">
      <c r="A63" s="17" t="s">
        <v>253</v>
      </c>
      <c r="B63" s="81" t="s">
        <v>142</v>
      </c>
      <c r="C63" s="19" t="s">
        <v>143</v>
      </c>
      <c r="D63" s="82" t="s">
        <v>144</v>
      </c>
      <c r="E63" s="17" t="s">
        <v>68</v>
      </c>
      <c r="F63" s="83">
        <f>9*2*1.3</f>
        <v>23.400000000000002</v>
      </c>
      <c r="G63" s="163">
        <v>0</v>
      </c>
      <c r="H63" s="80">
        <f t="shared" si="12"/>
        <v>0</v>
      </c>
      <c r="I63" s="65"/>
      <c r="J63" s="38"/>
      <c r="K63" s="39"/>
      <c r="L63" s="40"/>
      <c r="M63" s="41"/>
      <c r="N63" s="42"/>
      <c r="O63" s="43"/>
      <c r="P63" s="44"/>
      <c r="Q63" s="45"/>
      <c r="R63" s="46"/>
      <c r="S63" s="47"/>
      <c r="T63" s="48"/>
      <c r="U63" s="47"/>
    </row>
    <row r="64" spans="1:21" ht="30" x14ac:dyDescent="0.25">
      <c r="A64" s="17" t="s">
        <v>254</v>
      </c>
      <c r="B64" s="81" t="s">
        <v>233</v>
      </c>
      <c r="C64" s="19" t="s">
        <v>44</v>
      </c>
      <c r="D64" s="85" t="s">
        <v>145</v>
      </c>
      <c r="E64" s="17" t="s">
        <v>146</v>
      </c>
      <c r="F64" s="83">
        <f>1.8*2*1.3</f>
        <v>4.6800000000000006</v>
      </c>
      <c r="G64" s="163">
        <v>0</v>
      </c>
      <c r="H64" s="80">
        <f t="shared" si="12"/>
        <v>0</v>
      </c>
      <c r="I64" s="65"/>
      <c r="J64" s="38"/>
      <c r="K64" s="39"/>
      <c r="L64" s="40"/>
      <c r="M64" s="41"/>
      <c r="N64" s="42"/>
      <c r="O64" s="43"/>
      <c r="P64" s="44"/>
      <c r="Q64" s="45"/>
      <c r="R64" s="46"/>
      <c r="S64" s="47"/>
      <c r="T64" s="48"/>
      <c r="U64" s="47"/>
    </row>
    <row r="65" spans="1:21" x14ac:dyDescent="0.25">
      <c r="A65" s="13" t="s">
        <v>173</v>
      </c>
      <c r="B65" s="13"/>
      <c r="C65" s="13"/>
      <c r="D65" s="14" t="s">
        <v>162</v>
      </c>
      <c r="E65" s="15"/>
      <c r="F65" s="28"/>
      <c r="G65" s="16"/>
      <c r="H65" s="77">
        <f>SUM(H66:H72)</f>
        <v>0</v>
      </c>
      <c r="I65" s="65"/>
      <c r="J65" s="38"/>
      <c r="K65" s="39"/>
      <c r="L65" s="40"/>
      <c r="M65" s="41"/>
      <c r="N65" s="42"/>
      <c r="O65" s="43"/>
      <c r="P65" s="44"/>
      <c r="Q65" s="45"/>
      <c r="R65" s="46"/>
      <c r="S65" s="47"/>
      <c r="T65" s="48"/>
      <c r="U65" s="47"/>
    </row>
    <row r="66" spans="1:21" ht="25.5" x14ac:dyDescent="0.25">
      <c r="A66" s="17" t="s">
        <v>183</v>
      </c>
      <c r="B66" s="18" t="s">
        <v>126</v>
      </c>
      <c r="C66" s="19" t="s">
        <v>44</v>
      </c>
      <c r="D66" s="25" t="s">
        <v>127</v>
      </c>
      <c r="E66" s="17" t="s">
        <v>128</v>
      </c>
      <c r="F66" s="78">
        <f>52*0.08</f>
        <v>4.16</v>
      </c>
      <c r="G66" s="163">
        <v>0</v>
      </c>
      <c r="H66" s="80">
        <f t="shared" ref="H66:H72" si="13">F66*G66</f>
        <v>0</v>
      </c>
      <c r="I66" s="65"/>
      <c r="J66" s="38"/>
      <c r="K66" s="39"/>
      <c r="L66" s="40"/>
      <c r="M66" s="41"/>
      <c r="N66" s="42"/>
      <c r="O66" s="43"/>
      <c r="P66" s="44"/>
      <c r="Q66" s="45"/>
      <c r="R66" s="46"/>
      <c r="S66" s="47"/>
      <c r="T66" s="48"/>
      <c r="U66" s="47"/>
    </row>
    <row r="67" spans="1:21" ht="25.5" x14ac:dyDescent="0.25">
      <c r="A67" s="17" t="s">
        <v>184</v>
      </c>
      <c r="B67" s="18" t="s">
        <v>153</v>
      </c>
      <c r="C67" s="19" t="s">
        <v>44</v>
      </c>
      <c r="D67" s="25" t="s">
        <v>164</v>
      </c>
      <c r="E67" s="17" t="s">
        <v>46</v>
      </c>
      <c r="F67" s="78">
        <f>34*0.14*1.2</f>
        <v>5.7120000000000006</v>
      </c>
      <c r="G67" s="163">
        <v>0</v>
      </c>
      <c r="H67" s="80">
        <f t="shared" si="13"/>
        <v>0</v>
      </c>
      <c r="I67" s="65"/>
      <c r="J67" s="38"/>
      <c r="K67" s="39"/>
      <c r="L67" s="40"/>
      <c r="M67" s="41"/>
      <c r="N67" s="42"/>
      <c r="O67" s="43"/>
      <c r="P67" s="44"/>
      <c r="Q67" s="45"/>
      <c r="R67" s="46"/>
      <c r="S67" s="47"/>
      <c r="T67" s="48"/>
      <c r="U67" s="47"/>
    </row>
    <row r="68" spans="1:21" ht="25.5" x14ac:dyDescent="0.25">
      <c r="A68" s="17" t="s">
        <v>185</v>
      </c>
      <c r="B68" s="81" t="s">
        <v>159</v>
      </c>
      <c r="C68" s="19" t="s">
        <v>154</v>
      </c>
      <c r="D68" s="82" t="s">
        <v>160</v>
      </c>
      <c r="E68" s="17" t="s">
        <v>128</v>
      </c>
      <c r="F68" s="83">
        <f>52*0.6</f>
        <v>31.2</v>
      </c>
      <c r="G68" s="163">
        <v>0</v>
      </c>
      <c r="H68" s="80">
        <f t="shared" si="13"/>
        <v>0</v>
      </c>
    </row>
    <row r="69" spans="1:21" s="26" customFormat="1" ht="25.5" x14ac:dyDescent="0.25">
      <c r="A69" s="17" t="s">
        <v>255</v>
      </c>
      <c r="B69" s="18" t="s">
        <v>165</v>
      </c>
      <c r="C69" s="19" t="s">
        <v>44</v>
      </c>
      <c r="D69" s="25" t="s">
        <v>166</v>
      </c>
      <c r="E69" s="17" t="s">
        <v>46</v>
      </c>
      <c r="F69" s="78">
        <f>52</f>
        <v>52</v>
      </c>
      <c r="G69" s="163">
        <v>0</v>
      </c>
      <c r="H69" s="80">
        <f t="shared" si="13"/>
        <v>0</v>
      </c>
      <c r="I69" s="67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53"/>
    </row>
    <row r="70" spans="1:21" ht="25.5" x14ac:dyDescent="0.25">
      <c r="A70" s="17" t="s">
        <v>256</v>
      </c>
      <c r="B70" s="18" t="s">
        <v>133</v>
      </c>
      <c r="C70" s="19" t="s">
        <v>44</v>
      </c>
      <c r="D70" s="25" t="s">
        <v>148</v>
      </c>
      <c r="E70" s="17" t="s">
        <v>128</v>
      </c>
      <c r="F70" s="78">
        <f>52*0.08</f>
        <v>4.16</v>
      </c>
      <c r="G70" s="163">
        <v>0</v>
      </c>
      <c r="H70" s="80">
        <f t="shared" si="13"/>
        <v>0</v>
      </c>
      <c r="I70" s="65"/>
      <c r="J70" s="38"/>
      <c r="K70" s="39"/>
      <c r="L70" s="40"/>
      <c r="M70" s="41"/>
      <c r="N70" s="42"/>
      <c r="O70" s="43"/>
      <c r="P70" s="44"/>
      <c r="Q70" s="45"/>
      <c r="R70" s="46"/>
      <c r="S70" s="47"/>
      <c r="T70" s="48"/>
      <c r="U70" s="47"/>
    </row>
    <row r="71" spans="1:21" ht="25.5" x14ac:dyDescent="0.25">
      <c r="A71" s="17" t="s">
        <v>257</v>
      </c>
      <c r="B71" s="81" t="s">
        <v>142</v>
      </c>
      <c r="C71" s="19" t="s">
        <v>143</v>
      </c>
      <c r="D71" s="82" t="s">
        <v>144</v>
      </c>
      <c r="E71" s="17" t="s">
        <v>68</v>
      </c>
      <c r="F71" s="83">
        <f>4.2*4</f>
        <v>16.8</v>
      </c>
      <c r="G71" s="163">
        <v>0</v>
      </c>
      <c r="H71" s="80">
        <f t="shared" si="13"/>
        <v>0</v>
      </c>
      <c r="I71" s="6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28"/>
    </row>
    <row r="72" spans="1:21" ht="51" x14ac:dyDescent="0.25">
      <c r="A72" s="17" t="s">
        <v>258</v>
      </c>
      <c r="B72" s="18" t="s">
        <v>203</v>
      </c>
      <c r="C72" s="19" t="s">
        <v>154</v>
      </c>
      <c r="D72" s="25" t="s">
        <v>204</v>
      </c>
      <c r="E72" s="17" t="s">
        <v>46</v>
      </c>
      <c r="F72" s="78">
        <v>87</v>
      </c>
      <c r="G72" s="163">
        <v>0</v>
      </c>
      <c r="H72" s="80">
        <f t="shared" si="13"/>
        <v>0</v>
      </c>
    </row>
    <row r="73" spans="1:21" ht="27" customHeight="1" x14ac:dyDescent="0.25">
      <c r="A73" s="13" t="s">
        <v>186</v>
      </c>
      <c r="B73" s="13"/>
      <c r="C73" s="13"/>
      <c r="D73" s="14" t="s">
        <v>187</v>
      </c>
      <c r="E73" s="15"/>
      <c r="F73" s="28"/>
      <c r="G73" s="16"/>
      <c r="H73" s="77">
        <f>SUM(H74:H78)</f>
        <v>0</v>
      </c>
      <c r="I73" s="6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28"/>
    </row>
    <row r="74" spans="1:21" ht="25.5" x14ac:dyDescent="0.25">
      <c r="A74" s="17" t="s">
        <v>191</v>
      </c>
      <c r="B74" s="21" t="s">
        <v>189</v>
      </c>
      <c r="C74" s="19" t="s">
        <v>44</v>
      </c>
      <c r="D74" s="82" t="s">
        <v>190</v>
      </c>
      <c r="E74" s="17" t="s">
        <v>46</v>
      </c>
      <c r="F74" s="78">
        <f>(2.5*2.1)+(2.5*2.1)*1.3</f>
        <v>12.074999999999999</v>
      </c>
      <c r="G74" s="163">
        <v>0</v>
      </c>
      <c r="H74" s="80">
        <f>F74*G74</f>
        <v>0</v>
      </c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9"/>
    </row>
    <row r="75" spans="1:21" ht="25.5" x14ac:dyDescent="0.25">
      <c r="A75" s="17" t="s">
        <v>193</v>
      </c>
      <c r="B75" s="21" t="s">
        <v>189</v>
      </c>
      <c r="C75" s="19" t="s">
        <v>44</v>
      </c>
      <c r="D75" s="82" t="s">
        <v>192</v>
      </c>
      <c r="E75" s="17" t="s">
        <v>46</v>
      </c>
      <c r="F75" s="78">
        <f>(1.3*1)+(1.3*1)+(1.5*1)+(0.8*2*1)*1.3</f>
        <v>6.18</v>
      </c>
      <c r="G75" s="163">
        <v>0</v>
      </c>
      <c r="H75" s="80">
        <f>F75*G75</f>
        <v>0</v>
      </c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9"/>
    </row>
    <row r="76" spans="1:21" ht="25.5" x14ac:dyDescent="0.25">
      <c r="A76" s="17" t="s">
        <v>194</v>
      </c>
      <c r="B76" s="21" t="s">
        <v>141</v>
      </c>
      <c r="C76" s="19" t="s">
        <v>44</v>
      </c>
      <c r="D76" s="82" t="s">
        <v>196</v>
      </c>
      <c r="E76" s="17" t="s">
        <v>46</v>
      </c>
      <c r="F76" s="78">
        <f>F74</f>
        <v>12.074999999999999</v>
      </c>
      <c r="G76" s="163">
        <v>0</v>
      </c>
      <c r="H76" s="80">
        <f>F76*G76</f>
        <v>0</v>
      </c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9"/>
    </row>
    <row r="77" spans="1:21" ht="25.5" x14ac:dyDescent="0.25">
      <c r="A77" s="17" t="s">
        <v>195</v>
      </c>
      <c r="B77" s="21" t="s">
        <v>141</v>
      </c>
      <c r="C77" s="19" t="s">
        <v>44</v>
      </c>
      <c r="D77" s="82" t="s">
        <v>197</v>
      </c>
      <c r="E77" s="17" t="s">
        <v>46</v>
      </c>
      <c r="F77" s="78">
        <f>F75+(1.8*1)</f>
        <v>7.9799999999999995</v>
      </c>
      <c r="G77" s="163">
        <v>0</v>
      </c>
      <c r="H77" s="80">
        <f>F77*G77</f>
        <v>0</v>
      </c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9"/>
    </row>
    <row r="78" spans="1:21" ht="51" x14ac:dyDescent="0.25">
      <c r="A78" s="17" t="s">
        <v>218</v>
      </c>
      <c r="B78" s="21" t="s">
        <v>198</v>
      </c>
      <c r="C78" s="19" t="s">
        <v>44</v>
      </c>
      <c r="D78" s="82" t="s">
        <v>199</v>
      </c>
      <c r="E78" s="17" t="s">
        <v>46</v>
      </c>
      <c r="F78" s="78">
        <f>(2*2.1)*1.3</f>
        <v>5.4600000000000009</v>
      </c>
      <c r="G78" s="163">
        <v>0</v>
      </c>
      <c r="H78" s="80">
        <f>F78*G78</f>
        <v>0</v>
      </c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9"/>
    </row>
    <row r="79" spans="1:21" x14ac:dyDescent="0.25">
      <c r="A79" s="13" t="s">
        <v>188</v>
      </c>
      <c r="B79" s="13"/>
      <c r="C79" s="13"/>
      <c r="D79" s="14" t="s">
        <v>200</v>
      </c>
      <c r="E79" s="15"/>
      <c r="F79" s="28"/>
      <c r="G79" s="16"/>
      <c r="H79" s="77">
        <f>SUM(H80:H84)</f>
        <v>0</v>
      </c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9"/>
    </row>
    <row r="80" spans="1:21" ht="25.5" x14ac:dyDescent="0.25">
      <c r="A80" s="128" t="s">
        <v>210</v>
      </c>
      <c r="B80" s="81" t="s">
        <v>201</v>
      </c>
      <c r="C80" s="19" t="s">
        <v>44</v>
      </c>
      <c r="D80" s="82" t="s">
        <v>202</v>
      </c>
      <c r="E80" s="17" t="s">
        <v>46</v>
      </c>
      <c r="F80" s="78">
        <f>177*1.2</f>
        <v>212.4</v>
      </c>
      <c r="G80" s="163">
        <v>0</v>
      </c>
      <c r="H80" s="80">
        <f>F80*G80</f>
        <v>0</v>
      </c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9"/>
    </row>
    <row r="81" spans="1:21" ht="38.25" x14ac:dyDescent="0.25">
      <c r="A81" s="128" t="s">
        <v>211</v>
      </c>
      <c r="B81" s="81" t="s">
        <v>205</v>
      </c>
      <c r="C81" s="19" t="s">
        <v>44</v>
      </c>
      <c r="D81" s="82" t="s">
        <v>206</v>
      </c>
      <c r="E81" s="17" t="s">
        <v>46</v>
      </c>
      <c r="F81" s="78">
        <f>(16*3)+(13*3)*1.2</f>
        <v>94.8</v>
      </c>
      <c r="G81" s="163">
        <v>0</v>
      </c>
      <c r="H81" s="80">
        <f>F81*G81</f>
        <v>0</v>
      </c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9"/>
    </row>
    <row r="82" spans="1:21" ht="25.5" x14ac:dyDescent="0.25">
      <c r="A82" s="128" t="s">
        <v>211</v>
      </c>
      <c r="B82" s="18" t="s">
        <v>165</v>
      </c>
      <c r="C82" s="19" t="s">
        <v>44</v>
      </c>
      <c r="D82" s="25" t="s">
        <v>166</v>
      </c>
      <c r="E82" s="17" t="s">
        <v>46</v>
      </c>
      <c r="F82" s="78">
        <f>F80</f>
        <v>212.4</v>
      </c>
      <c r="G82" s="163">
        <v>0</v>
      </c>
      <c r="H82" s="80">
        <f>F82*G82</f>
        <v>0</v>
      </c>
    </row>
    <row r="83" spans="1:21" ht="51" x14ac:dyDescent="0.25">
      <c r="A83" s="128" t="s">
        <v>212</v>
      </c>
      <c r="B83" s="18" t="s">
        <v>203</v>
      </c>
      <c r="C83" s="19" t="s">
        <v>154</v>
      </c>
      <c r="D83" s="25" t="s">
        <v>204</v>
      </c>
      <c r="E83" s="17" t="s">
        <v>46</v>
      </c>
      <c r="F83" s="78">
        <f>177*1.2</f>
        <v>212.4</v>
      </c>
      <c r="G83" s="163">
        <v>0</v>
      </c>
      <c r="H83" s="80">
        <f>F83*G83</f>
        <v>0</v>
      </c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9"/>
    </row>
    <row r="84" spans="1:21" ht="51" x14ac:dyDescent="0.25">
      <c r="A84" s="128" t="s">
        <v>213</v>
      </c>
      <c r="B84" s="18" t="s">
        <v>207</v>
      </c>
      <c r="C84" s="19" t="s">
        <v>154</v>
      </c>
      <c r="D84" s="25" t="s">
        <v>208</v>
      </c>
      <c r="E84" s="21" t="s">
        <v>46</v>
      </c>
      <c r="F84" s="78">
        <f>F81</f>
        <v>94.8</v>
      </c>
      <c r="G84" s="163">
        <v>0</v>
      </c>
      <c r="H84" s="80">
        <f>F84*G84</f>
        <v>0</v>
      </c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9"/>
    </row>
    <row r="85" spans="1:21" x14ac:dyDescent="0.25">
      <c r="A85" s="13" t="s">
        <v>214</v>
      </c>
      <c r="B85" s="13"/>
      <c r="C85" s="13"/>
      <c r="D85" s="14" t="s">
        <v>209</v>
      </c>
      <c r="E85" s="15"/>
      <c r="F85" s="28"/>
      <c r="G85" s="16"/>
      <c r="H85" s="77">
        <f>SUM(H86:H90)</f>
        <v>0</v>
      </c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9"/>
    </row>
    <row r="86" spans="1:21" ht="25.5" x14ac:dyDescent="0.25">
      <c r="A86" s="17" t="s">
        <v>215</v>
      </c>
      <c r="B86" s="112" t="s">
        <v>219</v>
      </c>
      <c r="C86" s="19" t="s">
        <v>154</v>
      </c>
      <c r="D86" s="25" t="s">
        <v>220</v>
      </c>
      <c r="E86" s="21" t="s">
        <v>68</v>
      </c>
      <c r="F86" s="78">
        <f>12*5*1.2</f>
        <v>72</v>
      </c>
      <c r="G86" s="163">
        <v>0</v>
      </c>
      <c r="H86" s="80">
        <f>F86*G86</f>
        <v>0</v>
      </c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9"/>
    </row>
    <row r="87" spans="1:21" ht="25.5" x14ac:dyDescent="0.25">
      <c r="A87" s="17" t="s">
        <v>216</v>
      </c>
      <c r="B87" s="18" t="s">
        <v>221</v>
      </c>
      <c r="C87" s="19" t="s">
        <v>44</v>
      </c>
      <c r="D87" s="25" t="s">
        <v>222</v>
      </c>
      <c r="E87" s="17" t="s">
        <v>68</v>
      </c>
      <c r="F87" s="78">
        <f>(12*3)*5</f>
        <v>180</v>
      </c>
      <c r="G87" s="163">
        <v>0</v>
      </c>
      <c r="H87" s="80">
        <f>F87*G87</f>
        <v>0</v>
      </c>
    </row>
    <row r="88" spans="1:21" ht="25.5" x14ac:dyDescent="0.25">
      <c r="A88" s="17" t="s">
        <v>217</v>
      </c>
      <c r="B88" s="18" t="s">
        <v>223</v>
      </c>
      <c r="C88" s="19" t="s">
        <v>44</v>
      </c>
      <c r="D88" s="25" t="s">
        <v>224</v>
      </c>
      <c r="E88" s="17" t="s">
        <v>180</v>
      </c>
      <c r="F88" s="78">
        <v>12</v>
      </c>
      <c r="G88" s="163">
        <v>0</v>
      </c>
      <c r="H88" s="80">
        <f>F88*G88</f>
        <v>0</v>
      </c>
    </row>
    <row r="89" spans="1:21" ht="25.5" x14ac:dyDescent="0.25">
      <c r="A89" s="17" t="s">
        <v>228</v>
      </c>
      <c r="B89" s="18" t="s">
        <v>225</v>
      </c>
      <c r="C89" s="19" t="s">
        <v>44</v>
      </c>
      <c r="D89" s="81" t="s">
        <v>226</v>
      </c>
      <c r="E89" s="17" t="s">
        <v>227</v>
      </c>
      <c r="F89" s="78">
        <v>12</v>
      </c>
      <c r="G89" s="163">
        <v>0</v>
      </c>
      <c r="H89" s="80">
        <f>F89*G89</f>
        <v>0</v>
      </c>
    </row>
    <row r="90" spans="1:21" ht="25.5" x14ac:dyDescent="0.25">
      <c r="A90" s="17" t="s">
        <v>231</v>
      </c>
      <c r="B90" s="18" t="s">
        <v>229</v>
      </c>
      <c r="C90" s="19" t="s">
        <v>44</v>
      </c>
      <c r="D90" s="25" t="s">
        <v>230</v>
      </c>
      <c r="E90" s="17" t="s">
        <v>180</v>
      </c>
      <c r="F90" s="78">
        <v>12</v>
      </c>
      <c r="G90" s="163">
        <v>0</v>
      </c>
      <c r="H90" s="80">
        <f>F90*G90</f>
        <v>0</v>
      </c>
      <c r="I90" s="88"/>
      <c r="J90" s="88"/>
      <c r="K90" s="88"/>
      <c r="L90" s="88"/>
      <c r="M90" s="88"/>
      <c r="N90" s="88"/>
      <c r="O90" s="88"/>
      <c r="P90" s="88"/>
      <c r="Q90" s="88"/>
      <c r="R90" s="89"/>
      <c r="S90" s="180">
        <v>1</v>
      </c>
      <c r="T90" s="180"/>
      <c r="U90" s="180"/>
    </row>
    <row r="91" spans="1:21" x14ac:dyDescent="0.25">
      <c r="A91" s="13" t="s">
        <v>234</v>
      </c>
      <c r="B91" s="13"/>
      <c r="C91" s="13"/>
      <c r="D91" s="14" t="s">
        <v>235</v>
      </c>
      <c r="E91" s="15"/>
      <c r="F91" s="28"/>
      <c r="G91" s="16"/>
      <c r="H91" s="77">
        <f>SUM(H92:H97)</f>
        <v>0</v>
      </c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9"/>
      <c r="T91" s="119"/>
      <c r="U91" s="119"/>
    </row>
    <row r="92" spans="1:21" ht="25.5" x14ac:dyDescent="0.25">
      <c r="A92" s="128" t="s">
        <v>240</v>
      </c>
      <c r="B92" s="81" t="s">
        <v>201</v>
      </c>
      <c r="C92" s="19" t="s">
        <v>44</v>
      </c>
      <c r="D92" s="82" t="s">
        <v>202</v>
      </c>
      <c r="E92" s="17" t="s">
        <v>46</v>
      </c>
      <c r="F92" s="78">
        <f>29.7*1.2</f>
        <v>35.64</v>
      </c>
      <c r="G92" s="163">
        <v>0</v>
      </c>
      <c r="H92" s="80">
        <f t="shared" ref="H92:H97" si="14">F92*G92</f>
        <v>0</v>
      </c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9"/>
      <c r="T92" s="119"/>
      <c r="U92" s="119"/>
    </row>
    <row r="93" spans="1:21" ht="25.5" x14ac:dyDescent="0.25">
      <c r="A93" s="128" t="s">
        <v>241</v>
      </c>
      <c r="B93" s="81" t="s">
        <v>205</v>
      </c>
      <c r="C93" s="19" t="s">
        <v>44</v>
      </c>
      <c r="D93" s="82" t="s">
        <v>236</v>
      </c>
      <c r="E93" s="17" t="s">
        <v>46</v>
      </c>
      <c r="F93" s="78">
        <f>(26.2*1.8)*1.2</f>
        <v>56.591999999999992</v>
      </c>
      <c r="G93" s="163">
        <v>0</v>
      </c>
      <c r="H93" s="80">
        <f t="shared" si="14"/>
        <v>0</v>
      </c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9"/>
      <c r="T93" s="119"/>
      <c r="U93" s="119"/>
    </row>
    <row r="94" spans="1:21" ht="25.5" x14ac:dyDescent="0.25">
      <c r="A94" s="128" t="s">
        <v>242</v>
      </c>
      <c r="B94" s="18" t="s">
        <v>165</v>
      </c>
      <c r="C94" s="19" t="s">
        <v>44</v>
      </c>
      <c r="D94" s="25" t="s">
        <v>166</v>
      </c>
      <c r="E94" s="17" t="s">
        <v>46</v>
      </c>
      <c r="F94" s="78">
        <f>F92</f>
        <v>35.64</v>
      </c>
      <c r="G94" s="163">
        <v>0</v>
      </c>
      <c r="H94" s="80">
        <f t="shared" si="14"/>
        <v>0</v>
      </c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9"/>
      <c r="T94" s="119"/>
      <c r="U94" s="119"/>
    </row>
    <row r="95" spans="1:21" ht="51" x14ac:dyDescent="0.25">
      <c r="A95" s="128" t="s">
        <v>243</v>
      </c>
      <c r="B95" s="18" t="s">
        <v>203</v>
      </c>
      <c r="C95" s="19" t="s">
        <v>154</v>
      </c>
      <c r="D95" s="25" t="s">
        <v>204</v>
      </c>
      <c r="E95" s="17" t="s">
        <v>46</v>
      </c>
      <c r="F95" s="78">
        <f>F92</f>
        <v>35.64</v>
      </c>
      <c r="G95" s="163">
        <v>0</v>
      </c>
      <c r="H95" s="80">
        <f t="shared" si="14"/>
        <v>0</v>
      </c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9"/>
      <c r="T95" s="119"/>
      <c r="U95" s="119"/>
    </row>
    <row r="96" spans="1:21" ht="51" x14ac:dyDescent="0.25">
      <c r="A96" s="128" t="s">
        <v>244</v>
      </c>
      <c r="B96" s="18" t="s">
        <v>207</v>
      </c>
      <c r="C96" s="19" t="s">
        <v>154</v>
      </c>
      <c r="D96" s="25" t="s">
        <v>237</v>
      </c>
      <c r="E96" s="21" t="s">
        <v>46</v>
      </c>
      <c r="F96" s="78">
        <f>F93</f>
        <v>56.591999999999992</v>
      </c>
      <c r="G96" s="163">
        <v>0</v>
      </c>
      <c r="H96" s="80">
        <f t="shared" si="14"/>
        <v>0</v>
      </c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9"/>
      <c r="T96" s="119"/>
      <c r="U96" s="119"/>
    </row>
    <row r="97" spans="1:21" ht="25.5" x14ac:dyDescent="0.25">
      <c r="A97" s="128" t="s">
        <v>245</v>
      </c>
      <c r="B97" s="120" t="s">
        <v>238</v>
      </c>
      <c r="C97" s="19" t="s">
        <v>154</v>
      </c>
      <c r="D97" s="25" t="s">
        <v>239</v>
      </c>
      <c r="E97" s="21" t="s">
        <v>180</v>
      </c>
      <c r="F97" s="78">
        <v>1</v>
      </c>
      <c r="G97" s="163">
        <v>0</v>
      </c>
      <c r="H97" s="80">
        <f t="shared" si="14"/>
        <v>0</v>
      </c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9"/>
      <c r="T97" s="119"/>
      <c r="U97" s="119"/>
    </row>
    <row r="98" spans="1:21" x14ac:dyDescent="0.25">
      <c r="A98" s="13" t="s">
        <v>79</v>
      </c>
      <c r="B98" s="13"/>
      <c r="C98" s="13"/>
      <c r="D98" s="14" t="s">
        <v>80</v>
      </c>
      <c r="E98" s="15"/>
      <c r="F98" s="28"/>
      <c r="G98" s="16"/>
      <c r="H98" s="27">
        <f>SUM(H19:H97)/2</f>
        <v>0</v>
      </c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9"/>
      <c r="T98" s="119"/>
      <c r="U98" s="119"/>
    </row>
    <row r="99" spans="1:21" x14ac:dyDescent="0.25">
      <c r="A99" s="128"/>
      <c r="B99" s="120"/>
      <c r="C99" s="19"/>
      <c r="D99" s="25"/>
      <c r="E99" s="21"/>
      <c r="F99" s="78"/>
      <c r="G99" s="80"/>
      <c r="H99" s="80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9"/>
      <c r="T99" s="119"/>
      <c r="U99" s="119"/>
    </row>
    <row r="100" spans="1:21" ht="25.5" x14ac:dyDescent="0.25">
      <c r="A100" s="121" t="s">
        <v>246</v>
      </c>
      <c r="B100" s="121"/>
      <c r="C100" s="121"/>
      <c r="D100" s="122" t="str">
        <f>D18</f>
        <v xml:space="preserve">SERVIÇOS A SEREM EXECUTADOS COM RECURSOS DE REPASSE </v>
      </c>
      <c r="E100" s="123"/>
      <c r="F100" s="124"/>
      <c r="G100" s="125"/>
      <c r="H100" s="126">
        <f>SUM(H101:H104)</f>
        <v>0</v>
      </c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9"/>
      <c r="T100" s="119"/>
      <c r="U100" s="119"/>
    </row>
    <row r="101" spans="1:21" ht="25.5" x14ac:dyDescent="0.25">
      <c r="A101" s="13" t="s">
        <v>17</v>
      </c>
      <c r="B101" s="13"/>
      <c r="C101" s="13"/>
      <c r="D101" s="14" t="str">
        <f>D19</f>
        <v>INÍCIO, APOIO E ADMINISTRAÇÃO DA OBRA</v>
      </c>
      <c r="E101" s="15"/>
      <c r="F101" s="28"/>
      <c r="G101" s="16"/>
      <c r="H101" s="27">
        <f>H19</f>
        <v>0</v>
      </c>
      <c r="I101" s="91"/>
      <c r="J101" s="162"/>
      <c r="K101" s="91"/>
      <c r="L101" s="91"/>
      <c r="M101" s="91"/>
      <c r="N101" s="91"/>
      <c r="O101" s="91"/>
      <c r="P101" s="91"/>
      <c r="Q101" s="91"/>
      <c r="R101" s="92"/>
      <c r="S101" s="181" t="e">
        <f>SUM(#REF!)</f>
        <v>#REF!</v>
      </c>
      <c r="T101" s="181"/>
      <c r="U101" s="181"/>
    </row>
    <row r="102" spans="1:21" ht="25.5" x14ac:dyDescent="0.25">
      <c r="A102" s="13" t="s">
        <v>51</v>
      </c>
      <c r="B102" s="13"/>
      <c r="C102" s="13"/>
      <c r="D102" s="14" t="str">
        <f>D21</f>
        <v>RETIRADA COM PROVÁVEL REAPROVEITAMENTO</v>
      </c>
      <c r="E102" s="15"/>
      <c r="F102" s="28"/>
      <c r="G102" s="16"/>
      <c r="H102" s="27">
        <f>H21</f>
        <v>0</v>
      </c>
      <c r="I102" s="103"/>
      <c r="J102" s="103"/>
      <c r="K102" s="103"/>
      <c r="L102" s="103"/>
      <c r="M102" s="103"/>
      <c r="N102" s="103"/>
      <c r="O102" s="103"/>
      <c r="P102" s="103"/>
      <c r="Q102" s="103"/>
      <c r="R102" s="104"/>
      <c r="S102" s="173" t="e">
        <f>S101</f>
        <v>#REF!</v>
      </c>
      <c r="T102" s="173"/>
      <c r="U102" s="173"/>
    </row>
    <row r="103" spans="1:21" x14ac:dyDescent="0.25">
      <c r="A103" s="13" t="s">
        <v>59</v>
      </c>
      <c r="B103" s="13"/>
      <c r="C103" s="13"/>
      <c r="D103" s="14" t="str">
        <f>D25</f>
        <v>SISTEMA DE COBERTURA</v>
      </c>
      <c r="E103" s="15"/>
      <c r="F103" s="28"/>
      <c r="G103" s="16"/>
      <c r="H103" s="27">
        <f>H25</f>
        <v>0</v>
      </c>
      <c r="I103" s="103"/>
      <c r="J103" s="103"/>
      <c r="K103" s="103"/>
      <c r="L103" s="103"/>
      <c r="M103" s="103"/>
      <c r="N103" s="103"/>
      <c r="O103" s="103"/>
      <c r="P103" s="103"/>
      <c r="Q103" s="103"/>
      <c r="R103" s="104"/>
      <c r="S103" s="173">
        <f>H115</f>
        <v>0</v>
      </c>
      <c r="T103" s="173"/>
      <c r="U103" s="173"/>
    </row>
    <row r="104" spans="1:21" ht="25.5" x14ac:dyDescent="0.25">
      <c r="A104" s="13" t="s">
        <v>73</v>
      </c>
      <c r="B104" s="13"/>
      <c r="C104" s="13"/>
      <c r="D104" s="14" t="str">
        <f>D30</f>
        <v>SISTEMA DE CAPTAÇÃO DE ÁGUA PLUVIAL</v>
      </c>
      <c r="E104" s="15"/>
      <c r="F104" s="28"/>
      <c r="G104" s="16"/>
      <c r="H104" s="27">
        <f>H30</f>
        <v>0</v>
      </c>
      <c r="I104" s="103"/>
      <c r="J104" s="103"/>
      <c r="K104" s="103"/>
      <c r="L104" s="103"/>
      <c r="M104" s="103"/>
      <c r="N104" s="103"/>
      <c r="O104" s="103"/>
      <c r="P104" s="103"/>
      <c r="Q104" s="103"/>
      <c r="R104" s="104"/>
      <c r="S104" s="173">
        <v>0</v>
      </c>
      <c r="T104" s="173"/>
      <c r="U104" s="173"/>
    </row>
    <row r="105" spans="1:21" ht="25.5" x14ac:dyDescent="0.25">
      <c r="A105" s="121" t="s">
        <v>259</v>
      </c>
      <c r="B105" s="121"/>
      <c r="C105" s="121"/>
      <c r="D105" s="122" t="str">
        <f>D34</f>
        <v>SERVIÇOS A SEREM EXECUTADOS COM RECURSOS PROPRIOS</v>
      </c>
      <c r="E105" s="123"/>
      <c r="F105" s="124"/>
      <c r="G105" s="125"/>
      <c r="H105" s="126">
        <f>SUM(H106:H113)</f>
        <v>0</v>
      </c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9"/>
      <c r="T105" s="119"/>
      <c r="U105" s="119"/>
    </row>
    <row r="106" spans="1:21" x14ac:dyDescent="0.25">
      <c r="A106" s="13" t="s">
        <v>81</v>
      </c>
      <c r="B106" s="13"/>
      <c r="C106" s="13"/>
      <c r="D106" s="14" t="s">
        <v>82</v>
      </c>
      <c r="E106" s="15"/>
      <c r="F106" s="28"/>
      <c r="G106" s="16"/>
      <c r="H106" s="27">
        <f>H35</f>
        <v>0</v>
      </c>
      <c r="I106" s="100"/>
      <c r="J106" s="100"/>
      <c r="K106" s="100"/>
      <c r="L106" s="100"/>
      <c r="M106" s="100"/>
      <c r="N106" s="100"/>
      <c r="O106" s="100"/>
      <c r="P106" s="100"/>
      <c r="Q106" s="100"/>
      <c r="R106" s="101"/>
      <c r="S106" s="173">
        <f>S104+S103</f>
        <v>0</v>
      </c>
      <c r="T106" s="173"/>
      <c r="U106" s="173"/>
    </row>
    <row r="107" spans="1:21" x14ac:dyDescent="0.25">
      <c r="A107" s="13" t="s">
        <v>147</v>
      </c>
      <c r="B107" s="13"/>
      <c r="C107" s="13"/>
      <c r="D107" s="14" t="s">
        <v>161</v>
      </c>
      <c r="E107" s="15"/>
      <c r="F107" s="28"/>
      <c r="G107" s="16"/>
      <c r="H107" s="27">
        <f>H43</f>
        <v>0</v>
      </c>
      <c r="I107" s="103"/>
      <c r="J107" s="103"/>
      <c r="K107" s="103"/>
      <c r="L107" s="103"/>
      <c r="M107" s="103"/>
      <c r="N107" s="103"/>
      <c r="O107" s="103"/>
      <c r="P107" s="103"/>
      <c r="Q107" s="103"/>
      <c r="R107" s="104"/>
      <c r="S107" s="173" t="e">
        <f>S103-S102</f>
        <v>#REF!</v>
      </c>
      <c r="T107" s="173"/>
      <c r="U107" s="173"/>
    </row>
    <row r="108" spans="1:21" x14ac:dyDescent="0.25">
      <c r="A108" s="13" t="s">
        <v>163</v>
      </c>
      <c r="B108" s="13"/>
      <c r="C108" s="13"/>
      <c r="D108" s="14" t="s">
        <v>162</v>
      </c>
      <c r="E108" s="15"/>
      <c r="F108" s="28"/>
      <c r="G108" s="16"/>
      <c r="H108" s="27">
        <f>H50</f>
        <v>0</v>
      </c>
      <c r="I108" s="100"/>
      <c r="J108" s="100"/>
      <c r="K108" s="100"/>
      <c r="L108" s="100"/>
      <c r="M108" s="100"/>
      <c r="N108" s="100"/>
      <c r="O108" s="100"/>
      <c r="P108" s="100"/>
      <c r="Q108" s="100"/>
      <c r="R108" s="101"/>
      <c r="S108" s="127"/>
      <c r="T108" s="127"/>
      <c r="U108" s="127"/>
    </row>
    <row r="109" spans="1:21" ht="19.5" customHeight="1" x14ac:dyDescent="0.25">
      <c r="A109" s="13" t="s">
        <v>173</v>
      </c>
      <c r="B109" s="13"/>
      <c r="C109" s="13"/>
      <c r="D109" s="14" t="s">
        <v>174</v>
      </c>
      <c r="E109" s="15"/>
      <c r="F109" s="28"/>
      <c r="G109" s="16"/>
      <c r="H109" s="77">
        <f>H65</f>
        <v>0</v>
      </c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1"/>
      <c r="T109" s="111"/>
      <c r="U109" s="111"/>
    </row>
    <row r="110" spans="1:21" x14ac:dyDescent="0.25">
      <c r="A110" s="13" t="s">
        <v>186</v>
      </c>
      <c r="B110" s="13"/>
      <c r="C110" s="13"/>
      <c r="D110" s="14" t="s">
        <v>187</v>
      </c>
      <c r="E110" s="15"/>
      <c r="F110" s="28"/>
      <c r="G110" s="16"/>
      <c r="H110" s="77">
        <f>H73</f>
        <v>0</v>
      </c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1"/>
      <c r="T110" s="111"/>
      <c r="U110" s="111"/>
    </row>
    <row r="111" spans="1:21" x14ac:dyDescent="0.25">
      <c r="A111" s="13" t="s">
        <v>188</v>
      </c>
      <c r="B111" s="13"/>
      <c r="C111" s="13"/>
      <c r="D111" s="14" t="s">
        <v>200</v>
      </c>
      <c r="E111" s="15"/>
      <c r="F111" s="28"/>
      <c r="G111" s="16"/>
      <c r="H111" s="77">
        <f>H79</f>
        <v>0</v>
      </c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1"/>
      <c r="T111" s="111"/>
      <c r="U111" s="111"/>
    </row>
    <row r="112" spans="1:21" x14ac:dyDescent="0.25">
      <c r="A112" s="13" t="s">
        <v>214</v>
      </c>
      <c r="B112" s="13"/>
      <c r="C112" s="13"/>
      <c r="D112" s="14" t="s">
        <v>209</v>
      </c>
      <c r="E112" s="15"/>
      <c r="F112" s="28"/>
      <c r="G112" s="16"/>
      <c r="H112" s="77">
        <f>H85</f>
        <v>0</v>
      </c>
    </row>
    <row r="113" spans="1:21" x14ac:dyDescent="0.25">
      <c r="A113" s="13" t="s">
        <v>234</v>
      </c>
      <c r="B113" s="13"/>
      <c r="C113" s="13"/>
      <c r="D113" s="14" t="s">
        <v>235</v>
      </c>
      <c r="E113" s="15"/>
      <c r="F113" s="28"/>
      <c r="G113" s="16"/>
      <c r="H113" s="77">
        <f>H91</f>
        <v>0</v>
      </c>
    </row>
    <row r="114" spans="1:21" x14ac:dyDescent="0.25">
      <c r="A114" s="121" t="s">
        <v>79</v>
      </c>
      <c r="B114" s="121"/>
      <c r="C114" s="121"/>
      <c r="D114" s="122" t="s">
        <v>80</v>
      </c>
      <c r="E114" s="123"/>
      <c r="F114" s="124"/>
      <c r="G114" s="125"/>
      <c r="H114" s="126">
        <f>SUM(H100:H113)/2</f>
        <v>0</v>
      </c>
      <c r="I114" s="96"/>
      <c r="J114" s="96"/>
      <c r="K114" s="96"/>
      <c r="L114" s="96"/>
      <c r="M114" s="96"/>
      <c r="N114" s="96"/>
      <c r="O114" s="96"/>
      <c r="P114" s="96"/>
      <c r="Q114" s="96"/>
      <c r="R114" s="97"/>
      <c r="S114" s="174" t="e">
        <f>S102*100%/S106</f>
        <v>#REF!</v>
      </c>
      <c r="T114" s="174"/>
      <c r="U114" s="174"/>
    </row>
    <row r="115" spans="1:21" x14ac:dyDescent="0.25">
      <c r="I115" s="96"/>
      <c r="J115" s="96"/>
      <c r="K115" s="96"/>
      <c r="L115" s="96"/>
      <c r="M115" s="96"/>
      <c r="N115" s="96"/>
      <c r="O115" s="96"/>
      <c r="P115" s="96"/>
      <c r="Q115" s="96"/>
      <c r="R115" s="97"/>
      <c r="S115" s="171">
        <v>42429</v>
      </c>
      <c r="T115" s="171"/>
      <c r="U115" s="171"/>
    </row>
    <row r="116" spans="1:21" x14ac:dyDescent="0.25">
      <c r="A116" s="87" t="s">
        <v>24</v>
      </c>
      <c r="B116" s="88"/>
      <c r="C116" s="88"/>
      <c r="D116" s="88"/>
      <c r="E116" s="88"/>
      <c r="F116" s="88"/>
      <c r="G116" s="88"/>
      <c r="H116" s="88"/>
      <c r="I116" s="96"/>
      <c r="J116" s="96"/>
      <c r="K116" s="96"/>
      <c r="L116" s="96"/>
      <c r="M116" s="96"/>
      <c r="N116" s="96"/>
      <c r="O116" s="96"/>
      <c r="P116" s="96"/>
      <c r="Q116" s="96"/>
      <c r="R116" s="97"/>
      <c r="S116" s="172" t="s">
        <v>34</v>
      </c>
      <c r="T116" s="172"/>
      <c r="U116" s="172"/>
    </row>
    <row r="117" spans="1:21" x14ac:dyDescent="0.25">
      <c r="A117" s="90" t="s">
        <v>25</v>
      </c>
      <c r="B117" s="91"/>
      <c r="C117" s="91"/>
      <c r="D117" s="91"/>
      <c r="E117" s="91"/>
      <c r="F117" s="91"/>
      <c r="G117" s="91"/>
      <c r="H117" s="91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30"/>
    </row>
    <row r="118" spans="1:21" x14ac:dyDescent="0.25">
      <c r="A118" s="102" t="s">
        <v>26</v>
      </c>
      <c r="B118" s="103"/>
      <c r="C118" s="103"/>
      <c r="D118" s="103"/>
      <c r="E118" s="103"/>
      <c r="F118" s="103"/>
      <c r="G118" s="103"/>
      <c r="H118" s="10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6"/>
    </row>
    <row r="119" spans="1:21" x14ac:dyDescent="0.25">
      <c r="A119" s="102" t="s">
        <v>27</v>
      </c>
      <c r="B119" s="103"/>
      <c r="C119" s="103"/>
      <c r="D119" s="103"/>
      <c r="E119" s="103"/>
      <c r="F119" s="103"/>
      <c r="G119" s="103"/>
      <c r="H119" s="103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</row>
    <row r="120" spans="1:21" x14ac:dyDescent="0.25">
      <c r="A120" s="102" t="s">
        <v>28</v>
      </c>
      <c r="B120" s="103"/>
      <c r="C120" s="103"/>
      <c r="D120" s="103"/>
      <c r="E120" s="103"/>
      <c r="F120" s="103"/>
      <c r="G120" s="103"/>
      <c r="H120" s="103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</row>
    <row r="121" spans="1:21" x14ac:dyDescent="0.25">
      <c r="A121" s="99" t="s">
        <v>29</v>
      </c>
      <c r="B121" s="100"/>
      <c r="C121" s="100"/>
      <c r="D121" s="100"/>
      <c r="E121" s="100"/>
      <c r="F121" s="100"/>
      <c r="G121" s="100"/>
      <c r="H121" s="100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</row>
    <row r="122" spans="1:21" x14ac:dyDescent="0.25">
      <c r="A122" s="102" t="s">
        <v>30</v>
      </c>
      <c r="B122" s="103"/>
      <c r="C122" s="103"/>
      <c r="D122" s="103"/>
      <c r="E122" s="103"/>
      <c r="F122" s="103"/>
      <c r="G122" s="103"/>
      <c r="H122" s="103"/>
    </row>
    <row r="123" spans="1:21" x14ac:dyDescent="0.25">
      <c r="A123" s="95" t="s">
        <v>31</v>
      </c>
      <c r="B123" s="96"/>
      <c r="C123" s="96"/>
      <c r="D123" s="96"/>
      <c r="E123" s="96"/>
      <c r="F123" s="96"/>
      <c r="G123" s="96"/>
      <c r="H123" s="96"/>
    </row>
    <row r="124" spans="1:21" x14ac:dyDescent="0.25">
      <c r="A124" s="95" t="s">
        <v>32</v>
      </c>
      <c r="B124" s="96"/>
      <c r="C124" s="96"/>
      <c r="D124" s="96"/>
      <c r="E124" s="96"/>
      <c r="F124" s="96"/>
      <c r="G124" s="96"/>
      <c r="H124" s="96"/>
    </row>
    <row r="125" spans="1:21" x14ac:dyDescent="0.25">
      <c r="A125" s="95" t="s">
        <v>33</v>
      </c>
      <c r="B125" s="96"/>
      <c r="C125" s="96"/>
      <c r="D125" s="96"/>
      <c r="E125" s="96"/>
      <c r="F125" s="96"/>
      <c r="G125" s="96"/>
      <c r="H125" s="96"/>
    </row>
    <row r="126" spans="1:21" x14ac:dyDescent="0.25">
      <c r="A126" s="54"/>
      <c r="B126" s="10"/>
      <c r="C126" s="10"/>
      <c r="D126" s="56"/>
      <c r="E126" s="10"/>
      <c r="F126" s="59"/>
      <c r="G126" s="7"/>
      <c r="H126" s="7"/>
    </row>
    <row r="127" spans="1:21" x14ac:dyDescent="0.25">
      <c r="A127" s="55"/>
      <c r="B127" s="11"/>
      <c r="C127" s="11"/>
      <c r="D127" s="57"/>
      <c r="E127" s="11"/>
      <c r="F127" s="60"/>
      <c r="G127" s="8"/>
      <c r="H127" s="8"/>
    </row>
    <row r="128" spans="1:21" x14ac:dyDescent="0.25">
      <c r="A128" s="117" t="s">
        <v>35</v>
      </c>
      <c r="B128" s="130"/>
      <c r="C128" s="130"/>
      <c r="D128" s="130"/>
      <c r="E128" s="130"/>
      <c r="F128" s="130"/>
      <c r="G128" s="130"/>
      <c r="H128" s="130"/>
    </row>
    <row r="129" spans="1:8" x14ac:dyDescent="0.25">
      <c r="A129" s="117" t="s">
        <v>36</v>
      </c>
      <c r="B129" s="130"/>
      <c r="C129" s="130"/>
      <c r="D129" s="130"/>
      <c r="E129" s="130"/>
      <c r="F129" s="130"/>
      <c r="G129" s="130"/>
      <c r="H129" s="130"/>
    </row>
    <row r="130" spans="1:8" x14ac:dyDescent="0.25">
      <c r="A130" s="115" t="s">
        <v>37</v>
      </c>
      <c r="B130" s="116"/>
      <c r="C130" s="116"/>
      <c r="D130" s="116"/>
      <c r="E130" s="116"/>
      <c r="F130" s="116"/>
      <c r="G130" s="116"/>
      <c r="H130" s="116"/>
    </row>
  </sheetData>
  <sheetProtection algorithmName="SHA-512" hashValue="6KIccIBZQzK63Ld+Ch6x7bhkO2cog8kF56LrH70xhaUD6Zye4Bm75SRD5l+/mSgCyp0+7BUu4gPn70ujlTHbiQ==" saltValue="j3iFPFynaa9nuL0VIElKYw==" spinCount="100000" sheet="1" objects="1" scenarios="1" selectLockedCells="1"/>
  <mergeCells count="44">
    <mergeCell ref="A11:C11"/>
    <mergeCell ref="D11:H11"/>
    <mergeCell ref="A1:H8"/>
    <mergeCell ref="S1:U8"/>
    <mergeCell ref="A9:H9"/>
    <mergeCell ref="A10:C10"/>
    <mergeCell ref="D10:H10"/>
    <mergeCell ref="A12:C12"/>
    <mergeCell ref="D12:H12"/>
    <mergeCell ref="A13:H13"/>
    <mergeCell ref="A14:H14"/>
    <mergeCell ref="A15:H15"/>
    <mergeCell ref="O15:Q15"/>
    <mergeCell ref="R15:R17"/>
    <mergeCell ref="S15:U16"/>
    <mergeCell ref="A16:A17"/>
    <mergeCell ref="B16:B17"/>
    <mergeCell ref="C16:C17"/>
    <mergeCell ref="D16:D17"/>
    <mergeCell ref="E16:E17"/>
    <mergeCell ref="F16:F17"/>
    <mergeCell ref="I15:K15"/>
    <mergeCell ref="G16:G17"/>
    <mergeCell ref="H16:H17"/>
    <mergeCell ref="I16:I17"/>
    <mergeCell ref="J16:J17"/>
    <mergeCell ref="L15:N15"/>
    <mergeCell ref="S104:U104"/>
    <mergeCell ref="K16:K17"/>
    <mergeCell ref="L16:L17"/>
    <mergeCell ref="M16:M17"/>
    <mergeCell ref="N16:N17"/>
    <mergeCell ref="O16:O17"/>
    <mergeCell ref="P16:P17"/>
    <mergeCell ref="Q16:Q17"/>
    <mergeCell ref="S90:U90"/>
    <mergeCell ref="S101:U101"/>
    <mergeCell ref="S102:U102"/>
    <mergeCell ref="S103:U103"/>
    <mergeCell ref="S106:U106"/>
    <mergeCell ref="S107:U107"/>
    <mergeCell ref="S114:U114"/>
    <mergeCell ref="S115:U115"/>
    <mergeCell ref="S116:U1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portrait" r:id="rId1"/>
  <colBreaks count="1" manualBreakCount="1">
    <brk id="8" max="4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zoomScale="55" zoomScaleNormal="100" zoomScaleSheetLayoutView="55" workbookViewId="0">
      <selection activeCell="G23" sqref="G23"/>
    </sheetView>
  </sheetViews>
  <sheetFormatPr defaultRowHeight="12.75" x14ac:dyDescent="0.2"/>
  <cols>
    <col min="1" max="1" width="9" style="69" bestFit="1" customWidth="1"/>
    <col min="2" max="2" width="51.28515625" style="73" customWidth="1"/>
    <col min="3" max="3" width="11.28515625" style="69" bestFit="1" customWidth="1"/>
    <col min="4" max="4" width="17.42578125" style="69" bestFit="1" customWidth="1"/>
    <col min="5" max="5" width="11.28515625" style="69" bestFit="1" customWidth="1"/>
    <col min="6" max="6" width="17.7109375" style="69" bestFit="1" customWidth="1"/>
    <col min="7" max="7" width="11.28515625" style="69" bestFit="1" customWidth="1"/>
    <col min="8" max="8" width="17.7109375" style="69" bestFit="1" customWidth="1"/>
    <col min="9" max="9" width="11.28515625" style="69" bestFit="1" customWidth="1"/>
    <col min="10" max="10" width="17.7109375" style="69" bestFit="1" customWidth="1"/>
    <col min="11" max="11" width="11.28515625" style="69" bestFit="1" customWidth="1"/>
    <col min="12" max="12" width="17.7109375" style="69" bestFit="1" customWidth="1"/>
    <col min="13" max="13" width="11.28515625" style="69" bestFit="1" customWidth="1"/>
    <col min="14" max="14" width="17.7109375" style="69" bestFit="1" customWidth="1"/>
    <col min="15" max="15" width="11.28515625" style="69" bestFit="1" customWidth="1"/>
    <col min="16" max="16" width="18.28515625" style="69" bestFit="1" customWidth="1"/>
    <col min="17" max="17" width="11.28515625" style="69" bestFit="1" customWidth="1"/>
    <col min="18" max="18" width="17.7109375" style="69" bestFit="1" customWidth="1"/>
    <col min="19" max="19" width="20.85546875" style="69" bestFit="1" customWidth="1"/>
    <col min="20" max="20" width="11.140625" style="69" bestFit="1" customWidth="1"/>
    <col min="21" max="256" width="9.140625" style="69"/>
    <col min="257" max="257" width="5.5703125" style="69" bestFit="1" customWidth="1"/>
    <col min="258" max="258" width="38" style="69" bestFit="1" customWidth="1"/>
    <col min="259" max="259" width="11.140625" style="69" bestFit="1" customWidth="1"/>
    <col min="260" max="260" width="16.28515625" style="69" bestFit="1" customWidth="1"/>
    <col min="261" max="261" width="11.140625" style="69" bestFit="1" customWidth="1"/>
    <col min="262" max="262" width="16.85546875" style="69" bestFit="1" customWidth="1"/>
    <col min="263" max="263" width="10.140625" style="69" bestFit="1" customWidth="1"/>
    <col min="264" max="264" width="16.28515625" style="69" bestFit="1" customWidth="1"/>
    <col min="265" max="265" width="10.140625" style="69" bestFit="1" customWidth="1"/>
    <col min="266" max="266" width="16.85546875" style="69" bestFit="1" customWidth="1"/>
    <col min="267" max="267" width="10.140625" style="69" bestFit="1" customWidth="1"/>
    <col min="268" max="268" width="16.28515625" style="69" bestFit="1" customWidth="1"/>
    <col min="269" max="269" width="10.140625" style="69" bestFit="1" customWidth="1"/>
    <col min="270" max="270" width="16.85546875" style="69" bestFit="1" customWidth="1"/>
    <col min="271" max="271" width="10.140625" style="69" bestFit="1" customWidth="1"/>
    <col min="272" max="272" width="16.28515625" style="69" bestFit="1" customWidth="1"/>
    <col min="273" max="273" width="11.140625" style="69" bestFit="1" customWidth="1"/>
    <col min="274" max="274" width="15.5703125" style="69" bestFit="1" customWidth="1"/>
    <col min="275" max="275" width="18.28515625" style="69" bestFit="1" customWidth="1"/>
    <col min="276" max="512" width="9.140625" style="69"/>
    <col min="513" max="513" width="5.5703125" style="69" bestFit="1" customWidth="1"/>
    <col min="514" max="514" width="38" style="69" bestFit="1" customWidth="1"/>
    <col min="515" max="515" width="11.140625" style="69" bestFit="1" customWidth="1"/>
    <col min="516" max="516" width="16.28515625" style="69" bestFit="1" customWidth="1"/>
    <col min="517" max="517" width="11.140625" style="69" bestFit="1" customWidth="1"/>
    <col min="518" max="518" width="16.85546875" style="69" bestFit="1" customWidth="1"/>
    <col min="519" max="519" width="10.140625" style="69" bestFit="1" customWidth="1"/>
    <col min="520" max="520" width="16.28515625" style="69" bestFit="1" customWidth="1"/>
    <col min="521" max="521" width="10.140625" style="69" bestFit="1" customWidth="1"/>
    <col min="522" max="522" width="16.85546875" style="69" bestFit="1" customWidth="1"/>
    <col min="523" max="523" width="10.140625" style="69" bestFit="1" customWidth="1"/>
    <col min="524" max="524" width="16.28515625" style="69" bestFit="1" customWidth="1"/>
    <col min="525" max="525" width="10.140625" style="69" bestFit="1" customWidth="1"/>
    <col min="526" max="526" width="16.85546875" style="69" bestFit="1" customWidth="1"/>
    <col min="527" max="527" width="10.140625" style="69" bestFit="1" customWidth="1"/>
    <col min="528" max="528" width="16.28515625" style="69" bestFit="1" customWidth="1"/>
    <col min="529" max="529" width="11.140625" style="69" bestFit="1" customWidth="1"/>
    <col min="530" max="530" width="15.5703125" style="69" bestFit="1" customWidth="1"/>
    <col min="531" max="531" width="18.28515625" style="69" bestFit="1" customWidth="1"/>
    <col min="532" max="768" width="9.140625" style="69"/>
    <col min="769" max="769" width="5.5703125" style="69" bestFit="1" customWidth="1"/>
    <col min="770" max="770" width="38" style="69" bestFit="1" customWidth="1"/>
    <col min="771" max="771" width="11.140625" style="69" bestFit="1" customWidth="1"/>
    <col min="772" max="772" width="16.28515625" style="69" bestFit="1" customWidth="1"/>
    <col min="773" max="773" width="11.140625" style="69" bestFit="1" customWidth="1"/>
    <col min="774" max="774" width="16.85546875" style="69" bestFit="1" customWidth="1"/>
    <col min="775" max="775" width="10.140625" style="69" bestFit="1" customWidth="1"/>
    <col min="776" max="776" width="16.28515625" style="69" bestFit="1" customWidth="1"/>
    <col min="777" max="777" width="10.140625" style="69" bestFit="1" customWidth="1"/>
    <col min="778" max="778" width="16.85546875" style="69" bestFit="1" customWidth="1"/>
    <col min="779" max="779" width="10.140625" style="69" bestFit="1" customWidth="1"/>
    <col min="780" max="780" width="16.28515625" style="69" bestFit="1" customWidth="1"/>
    <col min="781" max="781" width="10.140625" style="69" bestFit="1" customWidth="1"/>
    <col min="782" max="782" width="16.85546875" style="69" bestFit="1" customWidth="1"/>
    <col min="783" max="783" width="10.140625" style="69" bestFit="1" customWidth="1"/>
    <col min="784" max="784" width="16.28515625" style="69" bestFit="1" customWidth="1"/>
    <col min="785" max="785" width="11.140625" style="69" bestFit="1" customWidth="1"/>
    <col min="786" max="786" width="15.5703125" style="69" bestFit="1" customWidth="1"/>
    <col min="787" max="787" width="18.28515625" style="69" bestFit="1" customWidth="1"/>
    <col min="788" max="1024" width="9.140625" style="69"/>
    <col min="1025" max="1025" width="5.5703125" style="69" bestFit="1" customWidth="1"/>
    <col min="1026" max="1026" width="38" style="69" bestFit="1" customWidth="1"/>
    <col min="1027" max="1027" width="11.140625" style="69" bestFit="1" customWidth="1"/>
    <col min="1028" max="1028" width="16.28515625" style="69" bestFit="1" customWidth="1"/>
    <col min="1029" max="1029" width="11.140625" style="69" bestFit="1" customWidth="1"/>
    <col min="1030" max="1030" width="16.85546875" style="69" bestFit="1" customWidth="1"/>
    <col min="1031" max="1031" width="10.140625" style="69" bestFit="1" customWidth="1"/>
    <col min="1032" max="1032" width="16.28515625" style="69" bestFit="1" customWidth="1"/>
    <col min="1033" max="1033" width="10.140625" style="69" bestFit="1" customWidth="1"/>
    <col min="1034" max="1034" width="16.85546875" style="69" bestFit="1" customWidth="1"/>
    <col min="1035" max="1035" width="10.140625" style="69" bestFit="1" customWidth="1"/>
    <col min="1036" max="1036" width="16.28515625" style="69" bestFit="1" customWidth="1"/>
    <col min="1037" max="1037" width="10.140625" style="69" bestFit="1" customWidth="1"/>
    <col min="1038" max="1038" width="16.85546875" style="69" bestFit="1" customWidth="1"/>
    <col min="1039" max="1039" width="10.140625" style="69" bestFit="1" customWidth="1"/>
    <col min="1040" max="1040" width="16.28515625" style="69" bestFit="1" customWidth="1"/>
    <col min="1041" max="1041" width="11.140625" style="69" bestFit="1" customWidth="1"/>
    <col min="1042" max="1042" width="15.5703125" style="69" bestFit="1" customWidth="1"/>
    <col min="1043" max="1043" width="18.28515625" style="69" bestFit="1" customWidth="1"/>
    <col min="1044" max="1280" width="9.140625" style="69"/>
    <col min="1281" max="1281" width="5.5703125" style="69" bestFit="1" customWidth="1"/>
    <col min="1282" max="1282" width="38" style="69" bestFit="1" customWidth="1"/>
    <col min="1283" max="1283" width="11.140625" style="69" bestFit="1" customWidth="1"/>
    <col min="1284" max="1284" width="16.28515625" style="69" bestFit="1" customWidth="1"/>
    <col min="1285" max="1285" width="11.140625" style="69" bestFit="1" customWidth="1"/>
    <col min="1286" max="1286" width="16.85546875" style="69" bestFit="1" customWidth="1"/>
    <col min="1287" max="1287" width="10.140625" style="69" bestFit="1" customWidth="1"/>
    <col min="1288" max="1288" width="16.28515625" style="69" bestFit="1" customWidth="1"/>
    <col min="1289" max="1289" width="10.140625" style="69" bestFit="1" customWidth="1"/>
    <col min="1290" max="1290" width="16.85546875" style="69" bestFit="1" customWidth="1"/>
    <col min="1291" max="1291" width="10.140625" style="69" bestFit="1" customWidth="1"/>
    <col min="1292" max="1292" width="16.28515625" style="69" bestFit="1" customWidth="1"/>
    <col min="1293" max="1293" width="10.140625" style="69" bestFit="1" customWidth="1"/>
    <col min="1294" max="1294" width="16.85546875" style="69" bestFit="1" customWidth="1"/>
    <col min="1295" max="1295" width="10.140625" style="69" bestFit="1" customWidth="1"/>
    <col min="1296" max="1296" width="16.28515625" style="69" bestFit="1" customWidth="1"/>
    <col min="1297" max="1297" width="11.140625" style="69" bestFit="1" customWidth="1"/>
    <col min="1298" max="1298" width="15.5703125" style="69" bestFit="1" customWidth="1"/>
    <col min="1299" max="1299" width="18.28515625" style="69" bestFit="1" customWidth="1"/>
    <col min="1300" max="1536" width="9.140625" style="69"/>
    <col min="1537" max="1537" width="5.5703125" style="69" bestFit="1" customWidth="1"/>
    <col min="1538" max="1538" width="38" style="69" bestFit="1" customWidth="1"/>
    <col min="1539" max="1539" width="11.140625" style="69" bestFit="1" customWidth="1"/>
    <col min="1540" max="1540" width="16.28515625" style="69" bestFit="1" customWidth="1"/>
    <col min="1541" max="1541" width="11.140625" style="69" bestFit="1" customWidth="1"/>
    <col min="1542" max="1542" width="16.85546875" style="69" bestFit="1" customWidth="1"/>
    <col min="1543" max="1543" width="10.140625" style="69" bestFit="1" customWidth="1"/>
    <col min="1544" max="1544" width="16.28515625" style="69" bestFit="1" customWidth="1"/>
    <col min="1545" max="1545" width="10.140625" style="69" bestFit="1" customWidth="1"/>
    <col min="1546" max="1546" width="16.85546875" style="69" bestFit="1" customWidth="1"/>
    <col min="1547" max="1547" width="10.140625" style="69" bestFit="1" customWidth="1"/>
    <col min="1548" max="1548" width="16.28515625" style="69" bestFit="1" customWidth="1"/>
    <col min="1549" max="1549" width="10.140625" style="69" bestFit="1" customWidth="1"/>
    <col min="1550" max="1550" width="16.85546875" style="69" bestFit="1" customWidth="1"/>
    <col min="1551" max="1551" width="10.140625" style="69" bestFit="1" customWidth="1"/>
    <col min="1552" max="1552" width="16.28515625" style="69" bestFit="1" customWidth="1"/>
    <col min="1553" max="1553" width="11.140625" style="69" bestFit="1" customWidth="1"/>
    <col min="1554" max="1554" width="15.5703125" style="69" bestFit="1" customWidth="1"/>
    <col min="1555" max="1555" width="18.28515625" style="69" bestFit="1" customWidth="1"/>
    <col min="1556" max="1792" width="9.140625" style="69"/>
    <col min="1793" max="1793" width="5.5703125" style="69" bestFit="1" customWidth="1"/>
    <col min="1794" max="1794" width="38" style="69" bestFit="1" customWidth="1"/>
    <col min="1795" max="1795" width="11.140625" style="69" bestFit="1" customWidth="1"/>
    <col min="1796" max="1796" width="16.28515625" style="69" bestFit="1" customWidth="1"/>
    <col min="1797" max="1797" width="11.140625" style="69" bestFit="1" customWidth="1"/>
    <col min="1798" max="1798" width="16.85546875" style="69" bestFit="1" customWidth="1"/>
    <col min="1799" max="1799" width="10.140625" style="69" bestFit="1" customWidth="1"/>
    <col min="1800" max="1800" width="16.28515625" style="69" bestFit="1" customWidth="1"/>
    <col min="1801" max="1801" width="10.140625" style="69" bestFit="1" customWidth="1"/>
    <col min="1802" max="1802" width="16.85546875" style="69" bestFit="1" customWidth="1"/>
    <col min="1803" max="1803" width="10.140625" style="69" bestFit="1" customWidth="1"/>
    <col min="1804" max="1804" width="16.28515625" style="69" bestFit="1" customWidth="1"/>
    <col min="1805" max="1805" width="10.140625" style="69" bestFit="1" customWidth="1"/>
    <col min="1806" max="1806" width="16.85546875" style="69" bestFit="1" customWidth="1"/>
    <col min="1807" max="1807" width="10.140625" style="69" bestFit="1" customWidth="1"/>
    <col min="1808" max="1808" width="16.28515625" style="69" bestFit="1" customWidth="1"/>
    <col min="1809" max="1809" width="11.140625" style="69" bestFit="1" customWidth="1"/>
    <col min="1810" max="1810" width="15.5703125" style="69" bestFit="1" customWidth="1"/>
    <col min="1811" max="1811" width="18.28515625" style="69" bestFit="1" customWidth="1"/>
    <col min="1812" max="2048" width="9.140625" style="69"/>
    <col min="2049" max="2049" width="5.5703125" style="69" bestFit="1" customWidth="1"/>
    <col min="2050" max="2050" width="38" style="69" bestFit="1" customWidth="1"/>
    <col min="2051" max="2051" width="11.140625" style="69" bestFit="1" customWidth="1"/>
    <col min="2052" max="2052" width="16.28515625" style="69" bestFit="1" customWidth="1"/>
    <col min="2053" max="2053" width="11.140625" style="69" bestFit="1" customWidth="1"/>
    <col min="2054" max="2054" width="16.85546875" style="69" bestFit="1" customWidth="1"/>
    <col min="2055" max="2055" width="10.140625" style="69" bestFit="1" customWidth="1"/>
    <col min="2056" max="2056" width="16.28515625" style="69" bestFit="1" customWidth="1"/>
    <col min="2057" max="2057" width="10.140625" style="69" bestFit="1" customWidth="1"/>
    <col min="2058" max="2058" width="16.85546875" style="69" bestFit="1" customWidth="1"/>
    <col min="2059" max="2059" width="10.140625" style="69" bestFit="1" customWidth="1"/>
    <col min="2060" max="2060" width="16.28515625" style="69" bestFit="1" customWidth="1"/>
    <col min="2061" max="2061" width="10.140625" style="69" bestFit="1" customWidth="1"/>
    <col min="2062" max="2062" width="16.85546875" style="69" bestFit="1" customWidth="1"/>
    <col min="2063" max="2063" width="10.140625" style="69" bestFit="1" customWidth="1"/>
    <col min="2064" max="2064" width="16.28515625" style="69" bestFit="1" customWidth="1"/>
    <col min="2065" max="2065" width="11.140625" style="69" bestFit="1" customWidth="1"/>
    <col min="2066" max="2066" width="15.5703125" style="69" bestFit="1" customWidth="1"/>
    <col min="2067" max="2067" width="18.28515625" style="69" bestFit="1" customWidth="1"/>
    <col min="2068" max="2304" width="9.140625" style="69"/>
    <col min="2305" max="2305" width="5.5703125" style="69" bestFit="1" customWidth="1"/>
    <col min="2306" max="2306" width="38" style="69" bestFit="1" customWidth="1"/>
    <col min="2307" max="2307" width="11.140625" style="69" bestFit="1" customWidth="1"/>
    <col min="2308" max="2308" width="16.28515625" style="69" bestFit="1" customWidth="1"/>
    <col min="2309" max="2309" width="11.140625" style="69" bestFit="1" customWidth="1"/>
    <col min="2310" max="2310" width="16.85546875" style="69" bestFit="1" customWidth="1"/>
    <col min="2311" max="2311" width="10.140625" style="69" bestFit="1" customWidth="1"/>
    <col min="2312" max="2312" width="16.28515625" style="69" bestFit="1" customWidth="1"/>
    <col min="2313" max="2313" width="10.140625" style="69" bestFit="1" customWidth="1"/>
    <col min="2314" max="2314" width="16.85546875" style="69" bestFit="1" customWidth="1"/>
    <col min="2315" max="2315" width="10.140625" style="69" bestFit="1" customWidth="1"/>
    <col min="2316" max="2316" width="16.28515625" style="69" bestFit="1" customWidth="1"/>
    <col min="2317" max="2317" width="10.140625" style="69" bestFit="1" customWidth="1"/>
    <col min="2318" max="2318" width="16.85546875" style="69" bestFit="1" customWidth="1"/>
    <col min="2319" max="2319" width="10.140625" style="69" bestFit="1" customWidth="1"/>
    <col min="2320" max="2320" width="16.28515625" style="69" bestFit="1" customWidth="1"/>
    <col min="2321" max="2321" width="11.140625" style="69" bestFit="1" customWidth="1"/>
    <col min="2322" max="2322" width="15.5703125" style="69" bestFit="1" customWidth="1"/>
    <col min="2323" max="2323" width="18.28515625" style="69" bestFit="1" customWidth="1"/>
    <col min="2324" max="2560" width="9.140625" style="69"/>
    <col min="2561" max="2561" width="5.5703125" style="69" bestFit="1" customWidth="1"/>
    <col min="2562" max="2562" width="38" style="69" bestFit="1" customWidth="1"/>
    <col min="2563" max="2563" width="11.140625" style="69" bestFit="1" customWidth="1"/>
    <col min="2564" max="2564" width="16.28515625" style="69" bestFit="1" customWidth="1"/>
    <col min="2565" max="2565" width="11.140625" style="69" bestFit="1" customWidth="1"/>
    <col min="2566" max="2566" width="16.85546875" style="69" bestFit="1" customWidth="1"/>
    <col min="2567" max="2567" width="10.140625" style="69" bestFit="1" customWidth="1"/>
    <col min="2568" max="2568" width="16.28515625" style="69" bestFit="1" customWidth="1"/>
    <col min="2569" max="2569" width="10.140625" style="69" bestFit="1" customWidth="1"/>
    <col min="2570" max="2570" width="16.85546875" style="69" bestFit="1" customWidth="1"/>
    <col min="2571" max="2571" width="10.140625" style="69" bestFit="1" customWidth="1"/>
    <col min="2572" max="2572" width="16.28515625" style="69" bestFit="1" customWidth="1"/>
    <col min="2573" max="2573" width="10.140625" style="69" bestFit="1" customWidth="1"/>
    <col min="2574" max="2574" width="16.85546875" style="69" bestFit="1" customWidth="1"/>
    <col min="2575" max="2575" width="10.140625" style="69" bestFit="1" customWidth="1"/>
    <col min="2576" max="2576" width="16.28515625" style="69" bestFit="1" customWidth="1"/>
    <col min="2577" max="2577" width="11.140625" style="69" bestFit="1" customWidth="1"/>
    <col min="2578" max="2578" width="15.5703125" style="69" bestFit="1" customWidth="1"/>
    <col min="2579" max="2579" width="18.28515625" style="69" bestFit="1" customWidth="1"/>
    <col min="2580" max="2816" width="9.140625" style="69"/>
    <col min="2817" max="2817" width="5.5703125" style="69" bestFit="1" customWidth="1"/>
    <col min="2818" max="2818" width="38" style="69" bestFit="1" customWidth="1"/>
    <col min="2819" max="2819" width="11.140625" style="69" bestFit="1" customWidth="1"/>
    <col min="2820" max="2820" width="16.28515625" style="69" bestFit="1" customWidth="1"/>
    <col min="2821" max="2821" width="11.140625" style="69" bestFit="1" customWidth="1"/>
    <col min="2822" max="2822" width="16.85546875" style="69" bestFit="1" customWidth="1"/>
    <col min="2823" max="2823" width="10.140625" style="69" bestFit="1" customWidth="1"/>
    <col min="2824" max="2824" width="16.28515625" style="69" bestFit="1" customWidth="1"/>
    <col min="2825" max="2825" width="10.140625" style="69" bestFit="1" customWidth="1"/>
    <col min="2826" max="2826" width="16.85546875" style="69" bestFit="1" customWidth="1"/>
    <col min="2827" max="2827" width="10.140625" style="69" bestFit="1" customWidth="1"/>
    <col min="2828" max="2828" width="16.28515625" style="69" bestFit="1" customWidth="1"/>
    <col min="2829" max="2829" width="10.140625" style="69" bestFit="1" customWidth="1"/>
    <col min="2830" max="2830" width="16.85546875" style="69" bestFit="1" customWidth="1"/>
    <col min="2831" max="2831" width="10.140625" style="69" bestFit="1" customWidth="1"/>
    <col min="2832" max="2832" width="16.28515625" style="69" bestFit="1" customWidth="1"/>
    <col min="2833" max="2833" width="11.140625" style="69" bestFit="1" customWidth="1"/>
    <col min="2834" max="2834" width="15.5703125" style="69" bestFit="1" customWidth="1"/>
    <col min="2835" max="2835" width="18.28515625" style="69" bestFit="1" customWidth="1"/>
    <col min="2836" max="3072" width="9.140625" style="69"/>
    <col min="3073" max="3073" width="5.5703125" style="69" bestFit="1" customWidth="1"/>
    <col min="3074" max="3074" width="38" style="69" bestFit="1" customWidth="1"/>
    <col min="3075" max="3075" width="11.140625" style="69" bestFit="1" customWidth="1"/>
    <col min="3076" max="3076" width="16.28515625" style="69" bestFit="1" customWidth="1"/>
    <col min="3077" max="3077" width="11.140625" style="69" bestFit="1" customWidth="1"/>
    <col min="3078" max="3078" width="16.85546875" style="69" bestFit="1" customWidth="1"/>
    <col min="3079" max="3079" width="10.140625" style="69" bestFit="1" customWidth="1"/>
    <col min="3080" max="3080" width="16.28515625" style="69" bestFit="1" customWidth="1"/>
    <col min="3081" max="3081" width="10.140625" style="69" bestFit="1" customWidth="1"/>
    <col min="3082" max="3082" width="16.85546875" style="69" bestFit="1" customWidth="1"/>
    <col min="3083" max="3083" width="10.140625" style="69" bestFit="1" customWidth="1"/>
    <col min="3084" max="3084" width="16.28515625" style="69" bestFit="1" customWidth="1"/>
    <col min="3085" max="3085" width="10.140625" style="69" bestFit="1" customWidth="1"/>
    <col min="3086" max="3086" width="16.85546875" style="69" bestFit="1" customWidth="1"/>
    <col min="3087" max="3087" width="10.140625" style="69" bestFit="1" customWidth="1"/>
    <col min="3088" max="3088" width="16.28515625" style="69" bestFit="1" customWidth="1"/>
    <col min="3089" max="3089" width="11.140625" style="69" bestFit="1" customWidth="1"/>
    <col min="3090" max="3090" width="15.5703125" style="69" bestFit="1" customWidth="1"/>
    <col min="3091" max="3091" width="18.28515625" style="69" bestFit="1" customWidth="1"/>
    <col min="3092" max="3328" width="9.140625" style="69"/>
    <col min="3329" max="3329" width="5.5703125" style="69" bestFit="1" customWidth="1"/>
    <col min="3330" max="3330" width="38" style="69" bestFit="1" customWidth="1"/>
    <col min="3331" max="3331" width="11.140625" style="69" bestFit="1" customWidth="1"/>
    <col min="3332" max="3332" width="16.28515625" style="69" bestFit="1" customWidth="1"/>
    <col min="3333" max="3333" width="11.140625" style="69" bestFit="1" customWidth="1"/>
    <col min="3334" max="3334" width="16.85546875" style="69" bestFit="1" customWidth="1"/>
    <col min="3335" max="3335" width="10.140625" style="69" bestFit="1" customWidth="1"/>
    <col min="3336" max="3336" width="16.28515625" style="69" bestFit="1" customWidth="1"/>
    <col min="3337" max="3337" width="10.140625" style="69" bestFit="1" customWidth="1"/>
    <col min="3338" max="3338" width="16.85546875" style="69" bestFit="1" customWidth="1"/>
    <col min="3339" max="3339" width="10.140625" style="69" bestFit="1" customWidth="1"/>
    <col min="3340" max="3340" width="16.28515625" style="69" bestFit="1" customWidth="1"/>
    <col min="3341" max="3341" width="10.140625" style="69" bestFit="1" customWidth="1"/>
    <col min="3342" max="3342" width="16.85546875" style="69" bestFit="1" customWidth="1"/>
    <col min="3343" max="3343" width="10.140625" style="69" bestFit="1" customWidth="1"/>
    <col min="3344" max="3344" width="16.28515625" style="69" bestFit="1" customWidth="1"/>
    <col min="3345" max="3345" width="11.140625" style="69" bestFit="1" customWidth="1"/>
    <col min="3346" max="3346" width="15.5703125" style="69" bestFit="1" customWidth="1"/>
    <col min="3347" max="3347" width="18.28515625" style="69" bestFit="1" customWidth="1"/>
    <col min="3348" max="3584" width="9.140625" style="69"/>
    <col min="3585" max="3585" width="5.5703125" style="69" bestFit="1" customWidth="1"/>
    <col min="3586" max="3586" width="38" style="69" bestFit="1" customWidth="1"/>
    <col min="3587" max="3587" width="11.140625" style="69" bestFit="1" customWidth="1"/>
    <col min="3588" max="3588" width="16.28515625" style="69" bestFit="1" customWidth="1"/>
    <col min="3589" max="3589" width="11.140625" style="69" bestFit="1" customWidth="1"/>
    <col min="3590" max="3590" width="16.85546875" style="69" bestFit="1" customWidth="1"/>
    <col min="3591" max="3591" width="10.140625" style="69" bestFit="1" customWidth="1"/>
    <col min="3592" max="3592" width="16.28515625" style="69" bestFit="1" customWidth="1"/>
    <col min="3593" max="3593" width="10.140625" style="69" bestFit="1" customWidth="1"/>
    <col min="3594" max="3594" width="16.85546875" style="69" bestFit="1" customWidth="1"/>
    <col min="3595" max="3595" width="10.140625" style="69" bestFit="1" customWidth="1"/>
    <col min="3596" max="3596" width="16.28515625" style="69" bestFit="1" customWidth="1"/>
    <col min="3597" max="3597" width="10.140625" style="69" bestFit="1" customWidth="1"/>
    <col min="3598" max="3598" width="16.85546875" style="69" bestFit="1" customWidth="1"/>
    <col min="3599" max="3599" width="10.140625" style="69" bestFit="1" customWidth="1"/>
    <col min="3600" max="3600" width="16.28515625" style="69" bestFit="1" customWidth="1"/>
    <col min="3601" max="3601" width="11.140625" style="69" bestFit="1" customWidth="1"/>
    <col min="3602" max="3602" width="15.5703125" style="69" bestFit="1" customWidth="1"/>
    <col min="3603" max="3603" width="18.28515625" style="69" bestFit="1" customWidth="1"/>
    <col min="3604" max="3840" width="9.140625" style="69"/>
    <col min="3841" max="3841" width="5.5703125" style="69" bestFit="1" customWidth="1"/>
    <col min="3842" max="3842" width="38" style="69" bestFit="1" customWidth="1"/>
    <col min="3843" max="3843" width="11.140625" style="69" bestFit="1" customWidth="1"/>
    <col min="3844" max="3844" width="16.28515625" style="69" bestFit="1" customWidth="1"/>
    <col min="3845" max="3845" width="11.140625" style="69" bestFit="1" customWidth="1"/>
    <col min="3846" max="3846" width="16.85546875" style="69" bestFit="1" customWidth="1"/>
    <col min="3847" max="3847" width="10.140625" style="69" bestFit="1" customWidth="1"/>
    <col min="3848" max="3848" width="16.28515625" style="69" bestFit="1" customWidth="1"/>
    <col min="3849" max="3849" width="10.140625" style="69" bestFit="1" customWidth="1"/>
    <col min="3850" max="3850" width="16.85546875" style="69" bestFit="1" customWidth="1"/>
    <col min="3851" max="3851" width="10.140625" style="69" bestFit="1" customWidth="1"/>
    <col min="3852" max="3852" width="16.28515625" style="69" bestFit="1" customWidth="1"/>
    <col min="3853" max="3853" width="10.140625" style="69" bestFit="1" customWidth="1"/>
    <col min="3854" max="3854" width="16.85546875" style="69" bestFit="1" customWidth="1"/>
    <col min="3855" max="3855" width="10.140625" style="69" bestFit="1" customWidth="1"/>
    <col min="3856" max="3856" width="16.28515625" style="69" bestFit="1" customWidth="1"/>
    <col min="3857" max="3857" width="11.140625" style="69" bestFit="1" customWidth="1"/>
    <col min="3858" max="3858" width="15.5703125" style="69" bestFit="1" customWidth="1"/>
    <col min="3859" max="3859" width="18.28515625" style="69" bestFit="1" customWidth="1"/>
    <col min="3860" max="4096" width="9.140625" style="69"/>
    <col min="4097" max="4097" width="5.5703125" style="69" bestFit="1" customWidth="1"/>
    <col min="4098" max="4098" width="38" style="69" bestFit="1" customWidth="1"/>
    <col min="4099" max="4099" width="11.140625" style="69" bestFit="1" customWidth="1"/>
    <col min="4100" max="4100" width="16.28515625" style="69" bestFit="1" customWidth="1"/>
    <col min="4101" max="4101" width="11.140625" style="69" bestFit="1" customWidth="1"/>
    <col min="4102" max="4102" width="16.85546875" style="69" bestFit="1" customWidth="1"/>
    <col min="4103" max="4103" width="10.140625" style="69" bestFit="1" customWidth="1"/>
    <col min="4104" max="4104" width="16.28515625" style="69" bestFit="1" customWidth="1"/>
    <col min="4105" max="4105" width="10.140625" style="69" bestFit="1" customWidth="1"/>
    <col min="4106" max="4106" width="16.85546875" style="69" bestFit="1" customWidth="1"/>
    <col min="4107" max="4107" width="10.140625" style="69" bestFit="1" customWidth="1"/>
    <col min="4108" max="4108" width="16.28515625" style="69" bestFit="1" customWidth="1"/>
    <col min="4109" max="4109" width="10.140625" style="69" bestFit="1" customWidth="1"/>
    <col min="4110" max="4110" width="16.85546875" style="69" bestFit="1" customWidth="1"/>
    <col min="4111" max="4111" width="10.140625" style="69" bestFit="1" customWidth="1"/>
    <col min="4112" max="4112" width="16.28515625" style="69" bestFit="1" customWidth="1"/>
    <col min="4113" max="4113" width="11.140625" style="69" bestFit="1" customWidth="1"/>
    <col min="4114" max="4114" width="15.5703125" style="69" bestFit="1" customWidth="1"/>
    <col min="4115" max="4115" width="18.28515625" style="69" bestFit="1" customWidth="1"/>
    <col min="4116" max="4352" width="9.140625" style="69"/>
    <col min="4353" max="4353" width="5.5703125" style="69" bestFit="1" customWidth="1"/>
    <col min="4354" max="4354" width="38" style="69" bestFit="1" customWidth="1"/>
    <col min="4355" max="4355" width="11.140625" style="69" bestFit="1" customWidth="1"/>
    <col min="4356" max="4356" width="16.28515625" style="69" bestFit="1" customWidth="1"/>
    <col min="4357" max="4357" width="11.140625" style="69" bestFit="1" customWidth="1"/>
    <col min="4358" max="4358" width="16.85546875" style="69" bestFit="1" customWidth="1"/>
    <col min="4359" max="4359" width="10.140625" style="69" bestFit="1" customWidth="1"/>
    <col min="4360" max="4360" width="16.28515625" style="69" bestFit="1" customWidth="1"/>
    <col min="4361" max="4361" width="10.140625" style="69" bestFit="1" customWidth="1"/>
    <col min="4362" max="4362" width="16.85546875" style="69" bestFit="1" customWidth="1"/>
    <col min="4363" max="4363" width="10.140625" style="69" bestFit="1" customWidth="1"/>
    <col min="4364" max="4364" width="16.28515625" style="69" bestFit="1" customWidth="1"/>
    <col min="4365" max="4365" width="10.140625" style="69" bestFit="1" customWidth="1"/>
    <col min="4366" max="4366" width="16.85546875" style="69" bestFit="1" customWidth="1"/>
    <col min="4367" max="4367" width="10.140625" style="69" bestFit="1" customWidth="1"/>
    <col min="4368" max="4368" width="16.28515625" style="69" bestFit="1" customWidth="1"/>
    <col min="4369" max="4369" width="11.140625" style="69" bestFit="1" customWidth="1"/>
    <col min="4370" max="4370" width="15.5703125" style="69" bestFit="1" customWidth="1"/>
    <col min="4371" max="4371" width="18.28515625" style="69" bestFit="1" customWidth="1"/>
    <col min="4372" max="4608" width="9.140625" style="69"/>
    <col min="4609" max="4609" width="5.5703125" style="69" bestFit="1" customWidth="1"/>
    <col min="4610" max="4610" width="38" style="69" bestFit="1" customWidth="1"/>
    <col min="4611" max="4611" width="11.140625" style="69" bestFit="1" customWidth="1"/>
    <col min="4612" max="4612" width="16.28515625" style="69" bestFit="1" customWidth="1"/>
    <col min="4613" max="4613" width="11.140625" style="69" bestFit="1" customWidth="1"/>
    <col min="4614" max="4614" width="16.85546875" style="69" bestFit="1" customWidth="1"/>
    <col min="4615" max="4615" width="10.140625" style="69" bestFit="1" customWidth="1"/>
    <col min="4616" max="4616" width="16.28515625" style="69" bestFit="1" customWidth="1"/>
    <col min="4617" max="4617" width="10.140625" style="69" bestFit="1" customWidth="1"/>
    <col min="4618" max="4618" width="16.85546875" style="69" bestFit="1" customWidth="1"/>
    <col min="4619" max="4619" width="10.140625" style="69" bestFit="1" customWidth="1"/>
    <col min="4620" max="4620" width="16.28515625" style="69" bestFit="1" customWidth="1"/>
    <col min="4621" max="4621" width="10.140625" style="69" bestFit="1" customWidth="1"/>
    <col min="4622" max="4622" width="16.85546875" style="69" bestFit="1" customWidth="1"/>
    <col min="4623" max="4623" width="10.140625" style="69" bestFit="1" customWidth="1"/>
    <col min="4624" max="4624" width="16.28515625" style="69" bestFit="1" customWidth="1"/>
    <col min="4625" max="4625" width="11.140625" style="69" bestFit="1" customWidth="1"/>
    <col min="4626" max="4626" width="15.5703125" style="69" bestFit="1" customWidth="1"/>
    <col min="4627" max="4627" width="18.28515625" style="69" bestFit="1" customWidth="1"/>
    <col min="4628" max="4864" width="9.140625" style="69"/>
    <col min="4865" max="4865" width="5.5703125" style="69" bestFit="1" customWidth="1"/>
    <col min="4866" max="4866" width="38" style="69" bestFit="1" customWidth="1"/>
    <col min="4867" max="4867" width="11.140625" style="69" bestFit="1" customWidth="1"/>
    <col min="4868" max="4868" width="16.28515625" style="69" bestFit="1" customWidth="1"/>
    <col min="4869" max="4869" width="11.140625" style="69" bestFit="1" customWidth="1"/>
    <col min="4870" max="4870" width="16.85546875" style="69" bestFit="1" customWidth="1"/>
    <col min="4871" max="4871" width="10.140625" style="69" bestFit="1" customWidth="1"/>
    <col min="4872" max="4872" width="16.28515625" style="69" bestFit="1" customWidth="1"/>
    <col min="4873" max="4873" width="10.140625" style="69" bestFit="1" customWidth="1"/>
    <col min="4874" max="4874" width="16.85546875" style="69" bestFit="1" customWidth="1"/>
    <col min="4875" max="4875" width="10.140625" style="69" bestFit="1" customWidth="1"/>
    <col min="4876" max="4876" width="16.28515625" style="69" bestFit="1" customWidth="1"/>
    <col min="4877" max="4877" width="10.140625" style="69" bestFit="1" customWidth="1"/>
    <col min="4878" max="4878" width="16.85546875" style="69" bestFit="1" customWidth="1"/>
    <col min="4879" max="4879" width="10.140625" style="69" bestFit="1" customWidth="1"/>
    <col min="4880" max="4880" width="16.28515625" style="69" bestFit="1" customWidth="1"/>
    <col min="4881" max="4881" width="11.140625" style="69" bestFit="1" customWidth="1"/>
    <col min="4882" max="4882" width="15.5703125" style="69" bestFit="1" customWidth="1"/>
    <col min="4883" max="4883" width="18.28515625" style="69" bestFit="1" customWidth="1"/>
    <col min="4884" max="5120" width="9.140625" style="69"/>
    <col min="5121" max="5121" width="5.5703125" style="69" bestFit="1" customWidth="1"/>
    <col min="5122" max="5122" width="38" style="69" bestFit="1" customWidth="1"/>
    <col min="5123" max="5123" width="11.140625" style="69" bestFit="1" customWidth="1"/>
    <col min="5124" max="5124" width="16.28515625" style="69" bestFit="1" customWidth="1"/>
    <col min="5125" max="5125" width="11.140625" style="69" bestFit="1" customWidth="1"/>
    <col min="5126" max="5126" width="16.85546875" style="69" bestFit="1" customWidth="1"/>
    <col min="5127" max="5127" width="10.140625" style="69" bestFit="1" customWidth="1"/>
    <col min="5128" max="5128" width="16.28515625" style="69" bestFit="1" customWidth="1"/>
    <col min="5129" max="5129" width="10.140625" style="69" bestFit="1" customWidth="1"/>
    <col min="5130" max="5130" width="16.85546875" style="69" bestFit="1" customWidth="1"/>
    <col min="5131" max="5131" width="10.140625" style="69" bestFit="1" customWidth="1"/>
    <col min="5132" max="5132" width="16.28515625" style="69" bestFit="1" customWidth="1"/>
    <col min="5133" max="5133" width="10.140625" style="69" bestFit="1" customWidth="1"/>
    <col min="5134" max="5134" width="16.85546875" style="69" bestFit="1" customWidth="1"/>
    <col min="5135" max="5135" width="10.140625" style="69" bestFit="1" customWidth="1"/>
    <col min="5136" max="5136" width="16.28515625" style="69" bestFit="1" customWidth="1"/>
    <col min="5137" max="5137" width="11.140625" style="69" bestFit="1" customWidth="1"/>
    <col min="5138" max="5138" width="15.5703125" style="69" bestFit="1" customWidth="1"/>
    <col min="5139" max="5139" width="18.28515625" style="69" bestFit="1" customWidth="1"/>
    <col min="5140" max="5376" width="9.140625" style="69"/>
    <col min="5377" max="5377" width="5.5703125" style="69" bestFit="1" customWidth="1"/>
    <col min="5378" max="5378" width="38" style="69" bestFit="1" customWidth="1"/>
    <col min="5379" max="5379" width="11.140625" style="69" bestFit="1" customWidth="1"/>
    <col min="5380" max="5380" width="16.28515625" style="69" bestFit="1" customWidth="1"/>
    <col min="5381" max="5381" width="11.140625" style="69" bestFit="1" customWidth="1"/>
    <col min="5382" max="5382" width="16.85546875" style="69" bestFit="1" customWidth="1"/>
    <col min="5383" max="5383" width="10.140625" style="69" bestFit="1" customWidth="1"/>
    <col min="5384" max="5384" width="16.28515625" style="69" bestFit="1" customWidth="1"/>
    <col min="5385" max="5385" width="10.140625" style="69" bestFit="1" customWidth="1"/>
    <col min="5386" max="5386" width="16.85546875" style="69" bestFit="1" customWidth="1"/>
    <col min="5387" max="5387" width="10.140625" style="69" bestFit="1" customWidth="1"/>
    <col min="5388" max="5388" width="16.28515625" style="69" bestFit="1" customWidth="1"/>
    <col min="5389" max="5389" width="10.140625" style="69" bestFit="1" customWidth="1"/>
    <col min="5390" max="5390" width="16.85546875" style="69" bestFit="1" customWidth="1"/>
    <col min="5391" max="5391" width="10.140625" style="69" bestFit="1" customWidth="1"/>
    <col min="5392" max="5392" width="16.28515625" style="69" bestFit="1" customWidth="1"/>
    <col min="5393" max="5393" width="11.140625" style="69" bestFit="1" customWidth="1"/>
    <col min="5394" max="5394" width="15.5703125" style="69" bestFit="1" customWidth="1"/>
    <col min="5395" max="5395" width="18.28515625" style="69" bestFit="1" customWidth="1"/>
    <col min="5396" max="5632" width="9.140625" style="69"/>
    <col min="5633" max="5633" width="5.5703125" style="69" bestFit="1" customWidth="1"/>
    <col min="5634" max="5634" width="38" style="69" bestFit="1" customWidth="1"/>
    <col min="5635" max="5635" width="11.140625" style="69" bestFit="1" customWidth="1"/>
    <col min="5636" max="5636" width="16.28515625" style="69" bestFit="1" customWidth="1"/>
    <col min="5637" max="5637" width="11.140625" style="69" bestFit="1" customWidth="1"/>
    <col min="5638" max="5638" width="16.85546875" style="69" bestFit="1" customWidth="1"/>
    <col min="5639" max="5639" width="10.140625" style="69" bestFit="1" customWidth="1"/>
    <col min="5640" max="5640" width="16.28515625" style="69" bestFit="1" customWidth="1"/>
    <col min="5641" max="5641" width="10.140625" style="69" bestFit="1" customWidth="1"/>
    <col min="5642" max="5642" width="16.85546875" style="69" bestFit="1" customWidth="1"/>
    <col min="5643" max="5643" width="10.140625" style="69" bestFit="1" customWidth="1"/>
    <col min="5644" max="5644" width="16.28515625" style="69" bestFit="1" customWidth="1"/>
    <col min="5645" max="5645" width="10.140625" style="69" bestFit="1" customWidth="1"/>
    <col min="5646" max="5646" width="16.85546875" style="69" bestFit="1" customWidth="1"/>
    <col min="5647" max="5647" width="10.140625" style="69" bestFit="1" customWidth="1"/>
    <col min="5648" max="5648" width="16.28515625" style="69" bestFit="1" customWidth="1"/>
    <col min="5649" max="5649" width="11.140625" style="69" bestFit="1" customWidth="1"/>
    <col min="5650" max="5650" width="15.5703125" style="69" bestFit="1" customWidth="1"/>
    <col min="5651" max="5651" width="18.28515625" style="69" bestFit="1" customWidth="1"/>
    <col min="5652" max="5888" width="9.140625" style="69"/>
    <col min="5889" max="5889" width="5.5703125" style="69" bestFit="1" customWidth="1"/>
    <col min="5890" max="5890" width="38" style="69" bestFit="1" customWidth="1"/>
    <col min="5891" max="5891" width="11.140625" style="69" bestFit="1" customWidth="1"/>
    <col min="5892" max="5892" width="16.28515625" style="69" bestFit="1" customWidth="1"/>
    <col min="5893" max="5893" width="11.140625" style="69" bestFit="1" customWidth="1"/>
    <col min="5894" max="5894" width="16.85546875" style="69" bestFit="1" customWidth="1"/>
    <col min="5895" max="5895" width="10.140625" style="69" bestFit="1" customWidth="1"/>
    <col min="5896" max="5896" width="16.28515625" style="69" bestFit="1" customWidth="1"/>
    <col min="5897" max="5897" width="10.140625" style="69" bestFit="1" customWidth="1"/>
    <col min="5898" max="5898" width="16.85546875" style="69" bestFit="1" customWidth="1"/>
    <col min="5899" max="5899" width="10.140625" style="69" bestFit="1" customWidth="1"/>
    <col min="5900" max="5900" width="16.28515625" style="69" bestFit="1" customWidth="1"/>
    <col min="5901" max="5901" width="10.140625" style="69" bestFit="1" customWidth="1"/>
    <col min="5902" max="5902" width="16.85546875" style="69" bestFit="1" customWidth="1"/>
    <col min="5903" max="5903" width="10.140625" style="69" bestFit="1" customWidth="1"/>
    <col min="5904" max="5904" width="16.28515625" style="69" bestFit="1" customWidth="1"/>
    <col min="5905" max="5905" width="11.140625" style="69" bestFit="1" customWidth="1"/>
    <col min="5906" max="5906" width="15.5703125" style="69" bestFit="1" customWidth="1"/>
    <col min="5907" max="5907" width="18.28515625" style="69" bestFit="1" customWidth="1"/>
    <col min="5908" max="6144" width="9.140625" style="69"/>
    <col min="6145" max="6145" width="5.5703125" style="69" bestFit="1" customWidth="1"/>
    <col min="6146" max="6146" width="38" style="69" bestFit="1" customWidth="1"/>
    <col min="6147" max="6147" width="11.140625" style="69" bestFit="1" customWidth="1"/>
    <col min="6148" max="6148" width="16.28515625" style="69" bestFit="1" customWidth="1"/>
    <col min="6149" max="6149" width="11.140625" style="69" bestFit="1" customWidth="1"/>
    <col min="6150" max="6150" width="16.85546875" style="69" bestFit="1" customWidth="1"/>
    <col min="6151" max="6151" width="10.140625" style="69" bestFit="1" customWidth="1"/>
    <col min="6152" max="6152" width="16.28515625" style="69" bestFit="1" customWidth="1"/>
    <col min="6153" max="6153" width="10.140625" style="69" bestFit="1" customWidth="1"/>
    <col min="6154" max="6154" width="16.85546875" style="69" bestFit="1" customWidth="1"/>
    <col min="6155" max="6155" width="10.140625" style="69" bestFit="1" customWidth="1"/>
    <col min="6156" max="6156" width="16.28515625" style="69" bestFit="1" customWidth="1"/>
    <col min="6157" max="6157" width="10.140625" style="69" bestFit="1" customWidth="1"/>
    <col min="6158" max="6158" width="16.85546875" style="69" bestFit="1" customWidth="1"/>
    <col min="6159" max="6159" width="10.140625" style="69" bestFit="1" customWidth="1"/>
    <col min="6160" max="6160" width="16.28515625" style="69" bestFit="1" customWidth="1"/>
    <col min="6161" max="6161" width="11.140625" style="69" bestFit="1" customWidth="1"/>
    <col min="6162" max="6162" width="15.5703125" style="69" bestFit="1" customWidth="1"/>
    <col min="6163" max="6163" width="18.28515625" style="69" bestFit="1" customWidth="1"/>
    <col min="6164" max="6400" width="9.140625" style="69"/>
    <col min="6401" max="6401" width="5.5703125" style="69" bestFit="1" customWidth="1"/>
    <col min="6402" max="6402" width="38" style="69" bestFit="1" customWidth="1"/>
    <col min="6403" max="6403" width="11.140625" style="69" bestFit="1" customWidth="1"/>
    <col min="6404" max="6404" width="16.28515625" style="69" bestFit="1" customWidth="1"/>
    <col min="6405" max="6405" width="11.140625" style="69" bestFit="1" customWidth="1"/>
    <col min="6406" max="6406" width="16.85546875" style="69" bestFit="1" customWidth="1"/>
    <col min="6407" max="6407" width="10.140625" style="69" bestFit="1" customWidth="1"/>
    <col min="6408" max="6408" width="16.28515625" style="69" bestFit="1" customWidth="1"/>
    <col min="6409" max="6409" width="10.140625" style="69" bestFit="1" customWidth="1"/>
    <col min="6410" max="6410" width="16.85546875" style="69" bestFit="1" customWidth="1"/>
    <col min="6411" max="6411" width="10.140625" style="69" bestFit="1" customWidth="1"/>
    <col min="6412" max="6412" width="16.28515625" style="69" bestFit="1" customWidth="1"/>
    <col min="6413" max="6413" width="10.140625" style="69" bestFit="1" customWidth="1"/>
    <col min="6414" max="6414" width="16.85546875" style="69" bestFit="1" customWidth="1"/>
    <col min="6415" max="6415" width="10.140625" style="69" bestFit="1" customWidth="1"/>
    <col min="6416" max="6416" width="16.28515625" style="69" bestFit="1" customWidth="1"/>
    <col min="6417" max="6417" width="11.140625" style="69" bestFit="1" customWidth="1"/>
    <col min="6418" max="6418" width="15.5703125" style="69" bestFit="1" customWidth="1"/>
    <col min="6419" max="6419" width="18.28515625" style="69" bestFit="1" customWidth="1"/>
    <col min="6420" max="6656" width="9.140625" style="69"/>
    <col min="6657" max="6657" width="5.5703125" style="69" bestFit="1" customWidth="1"/>
    <col min="6658" max="6658" width="38" style="69" bestFit="1" customWidth="1"/>
    <col min="6659" max="6659" width="11.140625" style="69" bestFit="1" customWidth="1"/>
    <col min="6660" max="6660" width="16.28515625" style="69" bestFit="1" customWidth="1"/>
    <col min="6661" max="6661" width="11.140625" style="69" bestFit="1" customWidth="1"/>
    <col min="6662" max="6662" width="16.85546875" style="69" bestFit="1" customWidth="1"/>
    <col min="6663" max="6663" width="10.140625" style="69" bestFit="1" customWidth="1"/>
    <col min="6664" max="6664" width="16.28515625" style="69" bestFit="1" customWidth="1"/>
    <col min="6665" max="6665" width="10.140625" style="69" bestFit="1" customWidth="1"/>
    <col min="6666" max="6666" width="16.85546875" style="69" bestFit="1" customWidth="1"/>
    <col min="6667" max="6667" width="10.140625" style="69" bestFit="1" customWidth="1"/>
    <col min="6668" max="6668" width="16.28515625" style="69" bestFit="1" customWidth="1"/>
    <col min="6669" max="6669" width="10.140625" style="69" bestFit="1" customWidth="1"/>
    <col min="6670" max="6670" width="16.85546875" style="69" bestFit="1" customWidth="1"/>
    <col min="6671" max="6671" width="10.140625" style="69" bestFit="1" customWidth="1"/>
    <col min="6672" max="6672" width="16.28515625" style="69" bestFit="1" customWidth="1"/>
    <col min="6673" max="6673" width="11.140625" style="69" bestFit="1" customWidth="1"/>
    <col min="6674" max="6674" width="15.5703125" style="69" bestFit="1" customWidth="1"/>
    <col min="6675" max="6675" width="18.28515625" style="69" bestFit="1" customWidth="1"/>
    <col min="6676" max="6912" width="9.140625" style="69"/>
    <col min="6913" max="6913" width="5.5703125" style="69" bestFit="1" customWidth="1"/>
    <col min="6914" max="6914" width="38" style="69" bestFit="1" customWidth="1"/>
    <col min="6915" max="6915" width="11.140625" style="69" bestFit="1" customWidth="1"/>
    <col min="6916" max="6916" width="16.28515625" style="69" bestFit="1" customWidth="1"/>
    <col min="6917" max="6917" width="11.140625" style="69" bestFit="1" customWidth="1"/>
    <col min="6918" max="6918" width="16.85546875" style="69" bestFit="1" customWidth="1"/>
    <col min="6919" max="6919" width="10.140625" style="69" bestFit="1" customWidth="1"/>
    <col min="6920" max="6920" width="16.28515625" style="69" bestFit="1" customWidth="1"/>
    <col min="6921" max="6921" width="10.140625" style="69" bestFit="1" customWidth="1"/>
    <col min="6922" max="6922" width="16.85546875" style="69" bestFit="1" customWidth="1"/>
    <col min="6923" max="6923" width="10.140625" style="69" bestFit="1" customWidth="1"/>
    <col min="6924" max="6924" width="16.28515625" style="69" bestFit="1" customWidth="1"/>
    <col min="6925" max="6925" width="10.140625" style="69" bestFit="1" customWidth="1"/>
    <col min="6926" max="6926" width="16.85546875" style="69" bestFit="1" customWidth="1"/>
    <col min="6927" max="6927" width="10.140625" style="69" bestFit="1" customWidth="1"/>
    <col min="6928" max="6928" width="16.28515625" style="69" bestFit="1" customWidth="1"/>
    <col min="6929" max="6929" width="11.140625" style="69" bestFit="1" customWidth="1"/>
    <col min="6930" max="6930" width="15.5703125" style="69" bestFit="1" customWidth="1"/>
    <col min="6931" max="6931" width="18.28515625" style="69" bestFit="1" customWidth="1"/>
    <col min="6932" max="7168" width="9.140625" style="69"/>
    <col min="7169" max="7169" width="5.5703125" style="69" bestFit="1" customWidth="1"/>
    <col min="7170" max="7170" width="38" style="69" bestFit="1" customWidth="1"/>
    <col min="7171" max="7171" width="11.140625" style="69" bestFit="1" customWidth="1"/>
    <col min="7172" max="7172" width="16.28515625" style="69" bestFit="1" customWidth="1"/>
    <col min="7173" max="7173" width="11.140625" style="69" bestFit="1" customWidth="1"/>
    <col min="7174" max="7174" width="16.85546875" style="69" bestFit="1" customWidth="1"/>
    <col min="7175" max="7175" width="10.140625" style="69" bestFit="1" customWidth="1"/>
    <col min="7176" max="7176" width="16.28515625" style="69" bestFit="1" customWidth="1"/>
    <col min="7177" max="7177" width="10.140625" style="69" bestFit="1" customWidth="1"/>
    <col min="7178" max="7178" width="16.85546875" style="69" bestFit="1" customWidth="1"/>
    <col min="7179" max="7179" width="10.140625" style="69" bestFit="1" customWidth="1"/>
    <col min="7180" max="7180" width="16.28515625" style="69" bestFit="1" customWidth="1"/>
    <col min="7181" max="7181" width="10.140625" style="69" bestFit="1" customWidth="1"/>
    <col min="7182" max="7182" width="16.85546875" style="69" bestFit="1" customWidth="1"/>
    <col min="7183" max="7183" width="10.140625" style="69" bestFit="1" customWidth="1"/>
    <col min="7184" max="7184" width="16.28515625" style="69" bestFit="1" customWidth="1"/>
    <col min="7185" max="7185" width="11.140625" style="69" bestFit="1" customWidth="1"/>
    <col min="7186" max="7186" width="15.5703125" style="69" bestFit="1" customWidth="1"/>
    <col min="7187" max="7187" width="18.28515625" style="69" bestFit="1" customWidth="1"/>
    <col min="7188" max="7424" width="9.140625" style="69"/>
    <col min="7425" max="7425" width="5.5703125" style="69" bestFit="1" customWidth="1"/>
    <col min="7426" max="7426" width="38" style="69" bestFit="1" customWidth="1"/>
    <col min="7427" max="7427" width="11.140625" style="69" bestFit="1" customWidth="1"/>
    <col min="7428" max="7428" width="16.28515625" style="69" bestFit="1" customWidth="1"/>
    <col min="7429" max="7429" width="11.140625" style="69" bestFit="1" customWidth="1"/>
    <col min="7430" max="7430" width="16.85546875" style="69" bestFit="1" customWidth="1"/>
    <col min="7431" max="7431" width="10.140625" style="69" bestFit="1" customWidth="1"/>
    <col min="7432" max="7432" width="16.28515625" style="69" bestFit="1" customWidth="1"/>
    <col min="7433" max="7433" width="10.140625" style="69" bestFit="1" customWidth="1"/>
    <col min="7434" max="7434" width="16.85546875" style="69" bestFit="1" customWidth="1"/>
    <col min="7435" max="7435" width="10.140625" style="69" bestFit="1" customWidth="1"/>
    <col min="7436" max="7436" width="16.28515625" style="69" bestFit="1" customWidth="1"/>
    <col min="7437" max="7437" width="10.140625" style="69" bestFit="1" customWidth="1"/>
    <col min="7438" max="7438" width="16.85546875" style="69" bestFit="1" customWidth="1"/>
    <col min="7439" max="7439" width="10.140625" style="69" bestFit="1" customWidth="1"/>
    <col min="7440" max="7440" width="16.28515625" style="69" bestFit="1" customWidth="1"/>
    <col min="7441" max="7441" width="11.140625" style="69" bestFit="1" customWidth="1"/>
    <col min="7442" max="7442" width="15.5703125" style="69" bestFit="1" customWidth="1"/>
    <col min="7443" max="7443" width="18.28515625" style="69" bestFit="1" customWidth="1"/>
    <col min="7444" max="7680" width="9.140625" style="69"/>
    <col min="7681" max="7681" width="5.5703125" style="69" bestFit="1" customWidth="1"/>
    <col min="7682" max="7682" width="38" style="69" bestFit="1" customWidth="1"/>
    <col min="7683" max="7683" width="11.140625" style="69" bestFit="1" customWidth="1"/>
    <col min="7684" max="7684" width="16.28515625" style="69" bestFit="1" customWidth="1"/>
    <col min="7685" max="7685" width="11.140625" style="69" bestFit="1" customWidth="1"/>
    <col min="7686" max="7686" width="16.85546875" style="69" bestFit="1" customWidth="1"/>
    <col min="7687" max="7687" width="10.140625" style="69" bestFit="1" customWidth="1"/>
    <col min="7688" max="7688" width="16.28515625" style="69" bestFit="1" customWidth="1"/>
    <col min="7689" max="7689" width="10.140625" style="69" bestFit="1" customWidth="1"/>
    <col min="7690" max="7690" width="16.85546875" style="69" bestFit="1" customWidth="1"/>
    <col min="7691" max="7691" width="10.140625" style="69" bestFit="1" customWidth="1"/>
    <col min="7692" max="7692" width="16.28515625" style="69" bestFit="1" customWidth="1"/>
    <col min="7693" max="7693" width="10.140625" style="69" bestFit="1" customWidth="1"/>
    <col min="7694" max="7694" width="16.85546875" style="69" bestFit="1" customWidth="1"/>
    <col min="7695" max="7695" width="10.140625" style="69" bestFit="1" customWidth="1"/>
    <col min="7696" max="7696" width="16.28515625" style="69" bestFit="1" customWidth="1"/>
    <col min="7697" max="7697" width="11.140625" style="69" bestFit="1" customWidth="1"/>
    <col min="7698" max="7698" width="15.5703125" style="69" bestFit="1" customWidth="1"/>
    <col min="7699" max="7699" width="18.28515625" style="69" bestFit="1" customWidth="1"/>
    <col min="7700" max="7936" width="9.140625" style="69"/>
    <col min="7937" max="7937" width="5.5703125" style="69" bestFit="1" customWidth="1"/>
    <col min="7938" max="7938" width="38" style="69" bestFit="1" customWidth="1"/>
    <col min="7939" max="7939" width="11.140625" style="69" bestFit="1" customWidth="1"/>
    <col min="7940" max="7940" width="16.28515625" style="69" bestFit="1" customWidth="1"/>
    <col min="7941" max="7941" width="11.140625" style="69" bestFit="1" customWidth="1"/>
    <col min="7942" max="7942" width="16.85546875" style="69" bestFit="1" customWidth="1"/>
    <col min="7943" max="7943" width="10.140625" style="69" bestFit="1" customWidth="1"/>
    <col min="7944" max="7944" width="16.28515625" style="69" bestFit="1" customWidth="1"/>
    <col min="7945" max="7945" width="10.140625" style="69" bestFit="1" customWidth="1"/>
    <col min="7946" max="7946" width="16.85546875" style="69" bestFit="1" customWidth="1"/>
    <col min="7947" max="7947" width="10.140625" style="69" bestFit="1" customWidth="1"/>
    <col min="7948" max="7948" width="16.28515625" style="69" bestFit="1" customWidth="1"/>
    <col min="7949" max="7949" width="10.140625" style="69" bestFit="1" customWidth="1"/>
    <col min="7950" max="7950" width="16.85546875" style="69" bestFit="1" customWidth="1"/>
    <col min="7951" max="7951" width="10.140625" style="69" bestFit="1" customWidth="1"/>
    <col min="7952" max="7952" width="16.28515625" style="69" bestFit="1" customWidth="1"/>
    <col min="7953" max="7953" width="11.140625" style="69" bestFit="1" customWidth="1"/>
    <col min="7954" max="7954" width="15.5703125" style="69" bestFit="1" customWidth="1"/>
    <col min="7955" max="7955" width="18.28515625" style="69" bestFit="1" customWidth="1"/>
    <col min="7956" max="8192" width="9.140625" style="69"/>
    <col min="8193" max="8193" width="5.5703125" style="69" bestFit="1" customWidth="1"/>
    <col min="8194" max="8194" width="38" style="69" bestFit="1" customWidth="1"/>
    <col min="8195" max="8195" width="11.140625" style="69" bestFit="1" customWidth="1"/>
    <col min="8196" max="8196" width="16.28515625" style="69" bestFit="1" customWidth="1"/>
    <col min="8197" max="8197" width="11.140625" style="69" bestFit="1" customWidth="1"/>
    <col min="8198" max="8198" width="16.85546875" style="69" bestFit="1" customWidth="1"/>
    <col min="8199" max="8199" width="10.140625" style="69" bestFit="1" customWidth="1"/>
    <col min="8200" max="8200" width="16.28515625" style="69" bestFit="1" customWidth="1"/>
    <col min="8201" max="8201" width="10.140625" style="69" bestFit="1" customWidth="1"/>
    <col min="8202" max="8202" width="16.85546875" style="69" bestFit="1" customWidth="1"/>
    <col min="8203" max="8203" width="10.140625" style="69" bestFit="1" customWidth="1"/>
    <col min="8204" max="8204" width="16.28515625" style="69" bestFit="1" customWidth="1"/>
    <col min="8205" max="8205" width="10.140625" style="69" bestFit="1" customWidth="1"/>
    <col min="8206" max="8206" width="16.85546875" style="69" bestFit="1" customWidth="1"/>
    <col min="8207" max="8207" width="10.140625" style="69" bestFit="1" customWidth="1"/>
    <col min="8208" max="8208" width="16.28515625" style="69" bestFit="1" customWidth="1"/>
    <col min="8209" max="8209" width="11.140625" style="69" bestFit="1" customWidth="1"/>
    <col min="8210" max="8210" width="15.5703125" style="69" bestFit="1" customWidth="1"/>
    <col min="8211" max="8211" width="18.28515625" style="69" bestFit="1" customWidth="1"/>
    <col min="8212" max="8448" width="9.140625" style="69"/>
    <col min="8449" max="8449" width="5.5703125" style="69" bestFit="1" customWidth="1"/>
    <col min="8450" max="8450" width="38" style="69" bestFit="1" customWidth="1"/>
    <col min="8451" max="8451" width="11.140625" style="69" bestFit="1" customWidth="1"/>
    <col min="8452" max="8452" width="16.28515625" style="69" bestFit="1" customWidth="1"/>
    <col min="8453" max="8453" width="11.140625" style="69" bestFit="1" customWidth="1"/>
    <col min="8454" max="8454" width="16.85546875" style="69" bestFit="1" customWidth="1"/>
    <col min="8455" max="8455" width="10.140625" style="69" bestFit="1" customWidth="1"/>
    <col min="8456" max="8456" width="16.28515625" style="69" bestFit="1" customWidth="1"/>
    <col min="8457" max="8457" width="10.140625" style="69" bestFit="1" customWidth="1"/>
    <col min="8458" max="8458" width="16.85546875" style="69" bestFit="1" customWidth="1"/>
    <col min="8459" max="8459" width="10.140625" style="69" bestFit="1" customWidth="1"/>
    <col min="8460" max="8460" width="16.28515625" style="69" bestFit="1" customWidth="1"/>
    <col min="8461" max="8461" width="10.140625" style="69" bestFit="1" customWidth="1"/>
    <col min="8462" max="8462" width="16.85546875" style="69" bestFit="1" customWidth="1"/>
    <col min="8463" max="8463" width="10.140625" style="69" bestFit="1" customWidth="1"/>
    <col min="8464" max="8464" width="16.28515625" style="69" bestFit="1" customWidth="1"/>
    <col min="8465" max="8465" width="11.140625" style="69" bestFit="1" customWidth="1"/>
    <col min="8466" max="8466" width="15.5703125" style="69" bestFit="1" customWidth="1"/>
    <col min="8467" max="8467" width="18.28515625" style="69" bestFit="1" customWidth="1"/>
    <col min="8468" max="8704" width="9.140625" style="69"/>
    <col min="8705" max="8705" width="5.5703125" style="69" bestFit="1" customWidth="1"/>
    <col min="8706" max="8706" width="38" style="69" bestFit="1" customWidth="1"/>
    <col min="8707" max="8707" width="11.140625" style="69" bestFit="1" customWidth="1"/>
    <col min="8708" max="8708" width="16.28515625" style="69" bestFit="1" customWidth="1"/>
    <col min="8709" max="8709" width="11.140625" style="69" bestFit="1" customWidth="1"/>
    <col min="8710" max="8710" width="16.85546875" style="69" bestFit="1" customWidth="1"/>
    <col min="8711" max="8711" width="10.140625" style="69" bestFit="1" customWidth="1"/>
    <col min="8712" max="8712" width="16.28515625" style="69" bestFit="1" customWidth="1"/>
    <col min="8713" max="8713" width="10.140625" style="69" bestFit="1" customWidth="1"/>
    <col min="8714" max="8714" width="16.85546875" style="69" bestFit="1" customWidth="1"/>
    <col min="8715" max="8715" width="10.140625" style="69" bestFit="1" customWidth="1"/>
    <col min="8716" max="8716" width="16.28515625" style="69" bestFit="1" customWidth="1"/>
    <col min="8717" max="8717" width="10.140625" style="69" bestFit="1" customWidth="1"/>
    <col min="8718" max="8718" width="16.85546875" style="69" bestFit="1" customWidth="1"/>
    <col min="8719" max="8719" width="10.140625" style="69" bestFit="1" customWidth="1"/>
    <col min="8720" max="8720" width="16.28515625" style="69" bestFit="1" customWidth="1"/>
    <col min="8721" max="8721" width="11.140625" style="69" bestFit="1" customWidth="1"/>
    <col min="8722" max="8722" width="15.5703125" style="69" bestFit="1" customWidth="1"/>
    <col min="8723" max="8723" width="18.28515625" style="69" bestFit="1" customWidth="1"/>
    <col min="8724" max="8960" width="9.140625" style="69"/>
    <col min="8961" max="8961" width="5.5703125" style="69" bestFit="1" customWidth="1"/>
    <col min="8962" max="8962" width="38" style="69" bestFit="1" customWidth="1"/>
    <col min="8963" max="8963" width="11.140625" style="69" bestFit="1" customWidth="1"/>
    <col min="8964" max="8964" width="16.28515625" style="69" bestFit="1" customWidth="1"/>
    <col min="8965" max="8965" width="11.140625" style="69" bestFit="1" customWidth="1"/>
    <col min="8966" max="8966" width="16.85546875" style="69" bestFit="1" customWidth="1"/>
    <col min="8967" max="8967" width="10.140625" style="69" bestFit="1" customWidth="1"/>
    <col min="8968" max="8968" width="16.28515625" style="69" bestFit="1" customWidth="1"/>
    <col min="8969" max="8969" width="10.140625" style="69" bestFit="1" customWidth="1"/>
    <col min="8970" max="8970" width="16.85546875" style="69" bestFit="1" customWidth="1"/>
    <col min="8971" max="8971" width="10.140625" style="69" bestFit="1" customWidth="1"/>
    <col min="8972" max="8972" width="16.28515625" style="69" bestFit="1" customWidth="1"/>
    <col min="8973" max="8973" width="10.140625" style="69" bestFit="1" customWidth="1"/>
    <col min="8974" max="8974" width="16.85546875" style="69" bestFit="1" customWidth="1"/>
    <col min="8975" max="8975" width="10.140625" style="69" bestFit="1" customWidth="1"/>
    <col min="8976" max="8976" width="16.28515625" style="69" bestFit="1" customWidth="1"/>
    <col min="8977" max="8977" width="11.140625" style="69" bestFit="1" customWidth="1"/>
    <col min="8978" max="8978" width="15.5703125" style="69" bestFit="1" customWidth="1"/>
    <col min="8979" max="8979" width="18.28515625" style="69" bestFit="1" customWidth="1"/>
    <col min="8980" max="9216" width="9.140625" style="69"/>
    <col min="9217" max="9217" width="5.5703125" style="69" bestFit="1" customWidth="1"/>
    <col min="9218" max="9218" width="38" style="69" bestFit="1" customWidth="1"/>
    <col min="9219" max="9219" width="11.140625" style="69" bestFit="1" customWidth="1"/>
    <col min="9220" max="9220" width="16.28515625" style="69" bestFit="1" customWidth="1"/>
    <col min="9221" max="9221" width="11.140625" style="69" bestFit="1" customWidth="1"/>
    <col min="9222" max="9222" width="16.85546875" style="69" bestFit="1" customWidth="1"/>
    <col min="9223" max="9223" width="10.140625" style="69" bestFit="1" customWidth="1"/>
    <col min="9224" max="9224" width="16.28515625" style="69" bestFit="1" customWidth="1"/>
    <col min="9225" max="9225" width="10.140625" style="69" bestFit="1" customWidth="1"/>
    <col min="9226" max="9226" width="16.85546875" style="69" bestFit="1" customWidth="1"/>
    <col min="9227" max="9227" width="10.140625" style="69" bestFit="1" customWidth="1"/>
    <col min="9228" max="9228" width="16.28515625" style="69" bestFit="1" customWidth="1"/>
    <col min="9229" max="9229" width="10.140625" style="69" bestFit="1" customWidth="1"/>
    <col min="9230" max="9230" width="16.85546875" style="69" bestFit="1" customWidth="1"/>
    <col min="9231" max="9231" width="10.140625" style="69" bestFit="1" customWidth="1"/>
    <col min="9232" max="9232" width="16.28515625" style="69" bestFit="1" customWidth="1"/>
    <col min="9233" max="9233" width="11.140625" style="69" bestFit="1" customWidth="1"/>
    <col min="9234" max="9234" width="15.5703125" style="69" bestFit="1" customWidth="1"/>
    <col min="9235" max="9235" width="18.28515625" style="69" bestFit="1" customWidth="1"/>
    <col min="9236" max="9472" width="9.140625" style="69"/>
    <col min="9473" max="9473" width="5.5703125" style="69" bestFit="1" customWidth="1"/>
    <col min="9474" max="9474" width="38" style="69" bestFit="1" customWidth="1"/>
    <col min="9475" max="9475" width="11.140625" style="69" bestFit="1" customWidth="1"/>
    <col min="9476" max="9476" width="16.28515625" style="69" bestFit="1" customWidth="1"/>
    <col min="9477" max="9477" width="11.140625" style="69" bestFit="1" customWidth="1"/>
    <col min="9478" max="9478" width="16.85546875" style="69" bestFit="1" customWidth="1"/>
    <col min="9479" max="9479" width="10.140625" style="69" bestFit="1" customWidth="1"/>
    <col min="9480" max="9480" width="16.28515625" style="69" bestFit="1" customWidth="1"/>
    <col min="9481" max="9481" width="10.140625" style="69" bestFit="1" customWidth="1"/>
    <col min="9482" max="9482" width="16.85546875" style="69" bestFit="1" customWidth="1"/>
    <col min="9483" max="9483" width="10.140625" style="69" bestFit="1" customWidth="1"/>
    <col min="9484" max="9484" width="16.28515625" style="69" bestFit="1" customWidth="1"/>
    <col min="9485" max="9485" width="10.140625" style="69" bestFit="1" customWidth="1"/>
    <col min="9486" max="9486" width="16.85546875" style="69" bestFit="1" customWidth="1"/>
    <col min="9487" max="9487" width="10.140625" style="69" bestFit="1" customWidth="1"/>
    <col min="9488" max="9488" width="16.28515625" style="69" bestFit="1" customWidth="1"/>
    <col min="9489" max="9489" width="11.140625" style="69" bestFit="1" customWidth="1"/>
    <col min="9490" max="9490" width="15.5703125" style="69" bestFit="1" customWidth="1"/>
    <col min="9491" max="9491" width="18.28515625" style="69" bestFit="1" customWidth="1"/>
    <col min="9492" max="9728" width="9.140625" style="69"/>
    <col min="9729" max="9729" width="5.5703125" style="69" bestFit="1" customWidth="1"/>
    <col min="9730" max="9730" width="38" style="69" bestFit="1" customWidth="1"/>
    <col min="9731" max="9731" width="11.140625" style="69" bestFit="1" customWidth="1"/>
    <col min="9732" max="9732" width="16.28515625" style="69" bestFit="1" customWidth="1"/>
    <col min="9733" max="9733" width="11.140625" style="69" bestFit="1" customWidth="1"/>
    <col min="9734" max="9734" width="16.85546875" style="69" bestFit="1" customWidth="1"/>
    <col min="9735" max="9735" width="10.140625" style="69" bestFit="1" customWidth="1"/>
    <col min="9736" max="9736" width="16.28515625" style="69" bestFit="1" customWidth="1"/>
    <col min="9737" max="9737" width="10.140625" style="69" bestFit="1" customWidth="1"/>
    <col min="9738" max="9738" width="16.85546875" style="69" bestFit="1" customWidth="1"/>
    <col min="9739" max="9739" width="10.140625" style="69" bestFit="1" customWidth="1"/>
    <col min="9740" max="9740" width="16.28515625" style="69" bestFit="1" customWidth="1"/>
    <col min="9741" max="9741" width="10.140625" style="69" bestFit="1" customWidth="1"/>
    <col min="9742" max="9742" width="16.85546875" style="69" bestFit="1" customWidth="1"/>
    <col min="9743" max="9743" width="10.140625" style="69" bestFit="1" customWidth="1"/>
    <col min="9744" max="9744" width="16.28515625" style="69" bestFit="1" customWidth="1"/>
    <col min="9745" max="9745" width="11.140625" style="69" bestFit="1" customWidth="1"/>
    <col min="9746" max="9746" width="15.5703125" style="69" bestFit="1" customWidth="1"/>
    <col min="9747" max="9747" width="18.28515625" style="69" bestFit="1" customWidth="1"/>
    <col min="9748" max="9984" width="9.140625" style="69"/>
    <col min="9985" max="9985" width="5.5703125" style="69" bestFit="1" customWidth="1"/>
    <col min="9986" max="9986" width="38" style="69" bestFit="1" customWidth="1"/>
    <col min="9987" max="9987" width="11.140625" style="69" bestFit="1" customWidth="1"/>
    <col min="9988" max="9988" width="16.28515625" style="69" bestFit="1" customWidth="1"/>
    <col min="9989" max="9989" width="11.140625" style="69" bestFit="1" customWidth="1"/>
    <col min="9990" max="9990" width="16.85546875" style="69" bestFit="1" customWidth="1"/>
    <col min="9991" max="9991" width="10.140625" style="69" bestFit="1" customWidth="1"/>
    <col min="9992" max="9992" width="16.28515625" style="69" bestFit="1" customWidth="1"/>
    <col min="9993" max="9993" width="10.140625" style="69" bestFit="1" customWidth="1"/>
    <col min="9994" max="9994" width="16.85546875" style="69" bestFit="1" customWidth="1"/>
    <col min="9995" max="9995" width="10.140625" style="69" bestFit="1" customWidth="1"/>
    <col min="9996" max="9996" width="16.28515625" style="69" bestFit="1" customWidth="1"/>
    <col min="9997" max="9997" width="10.140625" style="69" bestFit="1" customWidth="1"/>
    <col min="9998" max="9998" width="16.85546875" style="69" bestFit="1" customWidth="1"/>
    <col min="9999" max="9999" width="10.140625" style="69" bestFit="1" customWidth="1"/>
    <col min="10000" max="10000" width="16.28515625" style="69" bestFit="1" customWidth="1"/>
    <col min="10001" max="10001" width="11.140625" style="69" bestFit="1" customWidth="1"/>
    <col min="10002" max="10002" width="15.5703125" style="69" bestFit="1" customWidth="1"/>
    <col min="10003" max="10003" width="18.28515625" style="69" bestFit="1" customWidth="1"/>
    <col min="10004" max="10240" width="9.140625" style="69"/>
    <col min="10241" max="10241" width="5.5703125" style="69" bestFit="1" customWidth="1"/>
    <col min="10242" max="10242" width="38" style="69" bestFit="1" customWidth="1"/>
    <col min="10243" max="10243" width="11.140625" style="69" bestFit="1" customWidth="1"/>
    <col min="10244" max="10244" width="16.28515625" style="69" bestFit="1" customWidth="1"/>
    <col min="10245" max="10245" width="11.140625" style="69" bestFit="1" customWidth="1"/>
    <col min="10246" max="10246" width="16.85546875" style="69" bestFit="1" customWidth="1"/>
    <col min="10247" max="10247" width="10.140625" style="69" bestFit="1" customWidth="1"/>
    <col min="10248" max="10248" width="16.28515625" style="69" bestFit="1" customWidth="1"/>
    <col min="10249" max="10249" width="10.140625" style="69" bestFit="1" customWidth="1"/>
    <col min="10250" max="10250" width="16.85546875" style="69" bestFit="1" customWidth="1"/>
    <col min="10251" max="10251" width="10.140625" style="69" bestFit="1" customWidth="1"/>
    <col min="10252" max="10252" width="16.28515625" style="69" bestFit="1" customWidth="1"/>
    <col min="10253" max="10253" width="10.140625" style="69" bestFit="1" customWidth="1"/>
    <col min="10254" max="10254" width="16.85546875" style="69" bestFit="1" customWidth="1"/>
    <col min="10255" max="10255" width="10.140625" style="69" bestFit="1" customWidth="1"/>
    <col min="10256" max="10256" width="16.28515625" style="69" bestFit="1" customWidth="1"/>
    <col min="10257" max="10257" width="11.140625" style="69" bestFit="1" customWidth="1"/>
    <col min="10258" max="10258" width="15.5703125" style="69" bestFit="1" customWidth="1"/>
    <col min="10259" max="10259" width="18.28515625" style="69" bestFit="1" customWidth="1"/>
    <col min="10260" max="10496" width="9.140625" style="69"/>
    <col min="10497" max="10497" width="5.5703125" style="69" bestFit="1" customWidth="1"/>
    <col min="10498" max="10498" width="38" style="69" bestFit="1" customWidth="1"/>
    <col min="10499" max="10499" width="11.140625" style="69" bestFit="1" customWidth="1"/>
    <col min="10500" max="10500" width="16.28515625" style="69" bestFit="1" customWidth="1"/>
    <col min="10501" max="10501" width="11.140625" style="69" bestFit="1" customWidth="1"/>
    <col min="10502" max="10502" width="16.85546875" style="69" bestFit="1" customWidth="1"/>
    <col min="10503" max="10503" width="10.140625" style="69" bestFit="1" customWidth="1"/>
    <col min="10504" max="10504" width="16.28515625" style="69" bestFit="1" customWidth="1"/>
    <col min="10505" max="10505" width="10.140625" style="69" bestFit="1" customWidth="1"/>
    <col min="10506" max="10506" width="16.85546875" style="69" bestFit="1" customWidth="1"/>
    <col min="10507" max="10507" width="10.140625" style="69" bestFit="1" customWidth="1"/>
    <col min="10508" max="10508" width="16.28515625" style="69" bestFit="1" customWidth="1"/>
    <col min="10509" max="10509" width="10.140625" style="69" bestFit="1" customWidth="1"/>
    <col min="10510" max="10510" width="16.85546875" style="69" bestFit="1" customWidth="1"/>
    <col min="10511" max="10511" width="10.140625" style="69" bestFit="1" customWidth="1"/>
    <col min="10512" max="10512" width="16.28515625" style="69" bestFit="1" customWidth="1"/>
    <col min="10513" max="10513" width="11.140625" style="69" bestFit="1" customWidth="1"/>
    <col min="10514" max="10514" width="15.5703125" style="69" bestFit="1" customWidth="1"/>
    <col min="10515" max="10515" width="18.28515625" style="69" bestFit="1" customWidth="1"/>
    <col min="10516" max="10752" width="9.140625" style="69"/>
    <col min="10753" max="10753" width="5.5703125" style="69" bestFit="1" customWidth="1"/>
    <col min="10754" max="10754" width="38" style="69" bestFit="1" customWidth="1"/>
    <col min="10755" max="10755" width="11.140625" style="69" bestFit="1" customWidth="1"/>
    <col min="10756" max="10756" width="16.28515625" style="69" bestFit="1" customWidth="1"/>
    <col min="10757" max="10757" width="11.140625" style="69" bestFit="1" customWidth="1"/>
    <col min="10758" max="10758" width="16.85546875" style="69" bestFit="1" customWidth="1"/>
    <col min="10759" max="10759" width="10.140625" style="69" bestFit="1" customWidth="1"/>
    <col min="10760" max="10760" width="16.28515625" style="69" bestFit="1" customWidth="1"/>
    <col min="10761" max="10761" width="10.140625" style="69" bestFit="1" customWidth="1"/>
    <col min="10762" max="10762" width="16.85546875" style="69" bestFit="1" customWidth="1"/>
    <col min="10763" max="10763" width="10.140625" style="69" bestFit="1" customWidth="1"/>
    <col min="10764" max="10764" width="16.28515625" style="69" bestFit="1" customWidth="1"/>
    <col min="10765" max="10765" width="10.140625" style="69" bestFit="1" customWidth="1"/>
    <col min="10766" max="10766" width="16.85546875" style="69" bestFit="1" customWidth="1"/>
    <col min="10767" max="10767" width="10.140625" style="69" bestFit="1" customWidth="1"/>
    <col min="10768" max="10768" width="16.28515625" style="69" bestFit="1" customWidth="1"/>
    <col min="10769" max="10769" width="11.140625" style="69" bestFit="1" customWidth="1"/>
    <col min="10770" max="10770" width="15.5703125" style="69" bestFit="1" customWidth="1"/>
    <col min="10771" max="10771" width="18.28515625" style="69" bestFit="1" customWidth="1"/>
    <col min="10772" max="11008" width="9.140625" style="69"/>
    <col min="11009" max="11009" width="5.5703125" style="69" bestFit="1" customWidth="1"/>
    <col min="11010" max="11010" width="38" style="69" bestFit="1" customWidth="1"/>
    <col min="11011" max="11011" width="11.140625" style="69" bestFit="1" customWidth="1"/>
    <col min="11012" max="11012" width="16.28515625" style="69" bestFit="1" customWidth="1"/>
    <col min="11013" max="11013" width="11.140625" style="69" bestFit="1" customWidth="1"/>
    <col min="11014" max="11014" width="16.85546875" style="69" bestFit="1" customWidth="1"/>
    <col min="11015" max="11015" width="10.140625" style="69" bestFit="1" customWidth="1"/>
    <col min="11016" max="11016" width="16.28515625" style="69" bestFit="1" customWidth="1"/>
    <col min="11017" max="11017" width="10.140625" style="69" bestFit="1" customWidth="1"/>
    <col min="11018" max="11018" width="16.85546875" style="69" bestFit="1" customWidth="1"/>
    <col min="11019" max="11019" width="10.140625" style="69" bestFit="1" customWidth="1"/>
    <col min="11020" max="11020" width="16.28515625" style="69" bestFit="1" customWidth="1"/>
    <col min="11021" max="11021" width="10.140625" style="69" bestFit="1" customWidth="1"/>
    <col min="11022" max="11022" width="16.85546875" style="69" bestFit="1" customWidth="1"/>
    <col min="11023" max="11023" width="10.140625" style="69" bestFit="1" customWidth="1"/>
    <col min="11024" max="11024" width="16.28515625" style="69" bestFit="1" customWidth="1"/>
    <col min="11025" max="11025" width="11.140625" style="69" bestFit="1" customWidth="1"/>
    <col min="11026" max="11026" width="15.5703125" style="69" bestFit="1" customWidth="1"/>
    <col min="11027" max="11027" width="18.28515625" style="69" bestFit="1" customWidth="1"/>
    <col min="11028" max="11264" width="9.140625" style="69"/>
    <col min="11265" max="11265" width="5.5703125" style="69" bestFit="1" customWidth="1"/>
    <col min="11266" max="11266" width="38" style="69" bestFit="1" customWidth="1"/>
    <col min="11267" max="11267" width="11.140625" style="69" bestFit="1" customWidth="1"/>
    <col min="11268" max="11268" width="16.28515625" style="69" bestFit="1" customWidth="1"/>
    <col min="11269" max="11269" width="11.140625" style="69" bestFit="1" customWidth="1"/>
    <col min="11270" max="11270" width="16.85546875" style="69" bestFit="1" customWidth="1"/>
    <col min="11271" max="11271" width="10.140625" style="69" bestFit="1" customWidth="1"/>
    <col min="11272" max="11272" width="16.28515625" style="69" bestFit="1" customWidth="1"/>
    <col min="11273" max="11273" width="10.140625" style="69" bestFit="1" customWidth="1"/>
    <col min="11274" max="11274" width="16.85546875" style="69" bestFit="1" customWidth="1"/>
    <col min="11275" max="11275" width="10.140625" style="69" bestFit="1" customWidth="1"/>
    <col min="11276" max="11276" width="16.28515625" style="69" bestFit="1" customWidth="1"/>
    <col min="11277" max="11277" width="10.140625" style="69" bestFit="1" customWidth="1"/>
    <col min="11278" max="11278" width="16.85546875" style="69" bestFit="1" customWidth="1"/>
    <col min="11279" max="11279" width="10.140625" style="69" bestFit="1" customWidth="1"/>
    <col min="11280" max="11280" width="16.28515625" style="69" bestFit="1" customWidth="1"/>
    <col min="11281" max="11281" width="11.140625" style="69" bestFit="1" customWidth="1"/>
    <col min="11282" max="11282" width="15.5703125" style="69" bestFit="1" customWidth="1"/>
    <col min="11283" max="11283" width="18.28515625" style="69" bestFit="1" customWidth="1"/>
    <col min="11284" max="11520" width="9.140625" style="69"/>
    <col min="11521" max="11521" width="5.5703125" style="69" bestFit="1" customWidth="1"/>
    <col min="11522" max="11522" width="38" style="69" bestFit="1" customWidth="1"/>
    <col min="11523" max="11523" width="11.140625" style="69" bestFit="1" customWidth="1"/>
    <col min="11524" max="11524" width="16.28515625" style="69" bestFit="1" customWidth="1"/>
    <col min="11525" max="11525" width="11.140625" style="69" bestFit="1" customWidth="1"/>
    <col min="11526" max="11526" width="16.85546875" style="69" bestFit="1" customWidth="1"/>
    <col min="11527" max="11527" width="10.140625" style="69" bestFit="1" customWidth="1"/>
    <col min="11528" max="11528" width="16.28515625" style="69" bestFit="1" customWidth="1"/>
    <col min="11529" max="11529" width="10.140625" style="69" bestFit="1" customWidth="1"/>
    <col min="11530" max="11530" width="16.85546875" style="69" bestFit="1" customWidth="1"/>
    <col min="11531" max="11531" width="10.140625" style="69" bestFit="1" customWidth="1"/>
    <col min="11532" max="11532" width="16.28515625" style="69" bestFit="1" customWidth="1"/>
    <col min="11533" max="11533" width="10.140625" style="69" bestFit="1" customWidth="1"/>
    <col min="11534" max="11534" width="16.85546875" style="69" bestFit="1" customWidth="1"/>
    <col min="11535" max="11535" width="10.140625" style="69" bestFit="1" customWidth="1"/>
    <col min="11536" max="11536" width="16.28515625" style="69" bestFit="1" customWidth="1"/>
    <col min="11537" max="11537" width="11.140625" style="69" bestFit="1" customWidth="1"/>
    <col min="11538" max="11538" width="15.5703125" style="69" bestFit="1" customWidth="1"/>
    <col min="11539" max="11539" width="18.28515625" style="69" bestFit="1" customWidth="1"/>
    <col min="11540" max="11776" width="9.140625" style="69"/>
    <col min="11777" max="11777" width="5.5703125" style="69" bestFit="1" customWidth="1"/>
    <col min="11778" max="11778" width="38" style="69" bestFit="1" customWidth="1"/>
    <col min="11779" max="11779" width="11.140625" style="69" bestFit="1" customWidth="1"/>
    <col min="11780" max="11780" width="16.28515625" style="69" bestFit="1" customWidth="1"/>
    <col min="11781" max="11781" width="11.140625" style="69" bestFit="1" customWidth="1"/>
    <col min="11782" max="11782" width="16.85546875" style="69" bestFit="1" customWidth="1"/>
    <col min="11783" max="11783" width="10.140625" style="69" bestFit="1" customWidth="1"/>
    <col min="11784" max="11784" width="16.28515625" style="69" bestFit="1" customWidth="1"/>
    <col min="11785" max="11785" width="10.140625" style="69" bestFit="1" customWidth="1"/>
    <col min="11786" max="11786" width="16.85546875" style="69" bestFit="1" customWidth="1"/>
    <col min="11787" max="11787" width="10.140625" style="69" bestFit="1" customWidth="1"/>
    <col min="11788" max="11788" width="16.28515625" style="69" bestFit="1" customWidth="1"/>
    <col min="11789" max="11789" width="10.140625" style="69" bestFit="1" customWidth="1"/>
    <col min="11790" max="11790" width="16.85546875" style="69" bestFit="1" customWidth="1"/>
    <col min="11791" max="11791" width="10.140625" style="69" bestFit="1" customWidth="1"/>
    <col min="11792" max="11792" width="16.28515625" style="69" bestFit="1" customWidth="1"/>
    <col min="11793" max="11793" width="11.140625" style="69" bestFit="1" customWidth="1"/>
    <col min="11794" max="11794" width="15.5703125" style="69" bestFit="1" customWidth="1"/>
    <col min="11795" max="11795" width="18.28515625" style="69" bestFit="1" customWidth="1"/>
    <col min="11796" max="12032" width="9.140625" style="69"/>
    <col min="12033" max="12033" width="5.5703125" style="69" bestFit="1" customWidth="1"/>
    <col min="12034" max="12034" width="38" style="69" bestFit="1" customWidth="1"/>
    <col min="12035" max="12035" width="11.140625" style="69" bestFit="1" customWidth="1"/>
    <col min="12036" max="12036" width="16.28515625" style="69" bestFit="1" customWidth="1"/>
    <col min="12037" max="12037" width="11.140625" style="69" bestFit="1" customWidth="1"/>
    <col min="12038" max="12038" width="16.85546875" style="69" bestFit="1" customWidth="1"/>
    <col min="12039" max="12039" width="10.140625" style="69" bestFit="1" customWidth="1"/>
    <col min="12040" max="12040" width="16.28515625" style="69" bestFit="1" customWidth="1"/>
    <col min="12041" max="12041" width="10.140625" style="69" bestFit="1" customWidth="1"/>
    <col min="12042" max="12042" width="16.85546875" style="69" bestFit="1" customWidth="1"/>
    <col min="12043" max="12043" width="10.140625" style="69" bestFit="1" customWidth="1"/>
    <col min="12044" max="12044" width="16.28515625" style="69" bestFit="1" customWidth="1"/>
    <col min="12045" max="12045" width="10.140625" style="69" bestFit="1" customWidth="1"/>
    <col min="12046" max="12046" width="16.85546875" style="69" bestFit="1" customWidth="1"/>
    <col min="12047" max="12047" width="10.140625" style="69" bestFit="1" customWidth="1"/>
    <col min="12048" max="12048" width="16.28515625" style="69" bestFit="1" customWidth="1"/>
    <col min="12049" max="12049" width="11.140625" style="69" bestFit="1" customWidth="1"/>
    <col min="12050" max="12050" width="15.5703125" style="69" bestFit="1" customWidth="1"/>
    <col min="12051" max="12051" width="18.28515625" style="69" bestFit="1" customWidth="1"/>
    <col min="12052" max="12288" width="9.140625" style="69"/>
    <col min="12289" max="12289" width="5.5703125" style="69" bestFit="1" customWidth="1"/>
    <col min="12290" max="12290" width="38" style="69" bestFit="1" customWidth="1"/>
    <col min="12291" max="12291" width="11.140625" style="69" bestFit="1" customWidth="1"/>
    <col min="12292" max="12292" width="16.28515625" style="69" bestFit="1" customWidth="1"/>
    <col min="12293" max="12293" width="11.140625" style="69" bestFit="1" customWidth="1"/>
    <col min="12294" max="12294" width="16.85546875" style="69" bestFit="1" customWidth="1"/>
    <col min="12295" max="12295" width="10.140625" style="69" bestFit="1" customWidth="1"/>
    <col min="12296" max="12296" width="16.28515625" style="69" bestFit="1" customWidth="1"/>
    <col min="12297" max="12297" width="10.140625" style="69" bestFit="1" customWidth="1"/>
    <col min="12298" max="12298" width="16.85546875" style="69" bestFit="1" customWidth="1"/>
    <col min="12299" max="12299" width="10.140625" style="69" bestFit="1" customWidth="1"/>
    <col min="12300" max="12300" width="16.28515625" style="69" bestFit="1" customWidth="1"/>
    <col min="12301" max="12301" width="10.140625" style="69" bestFit="1" customWidth="1"/>
    <col min="12302" max="12302" width="16.85546875" style="69" bestFit="1" customWidth="1"/>
    <col min="12303" max="12303" width="10.140625" style="69" bestFit="1" customWidth="1"/>
    <col min="12304" max="12304" width="16.28515625" style="69" bestFit="1" customWidth="1"/>
    <col min="12305" max="12305" width="11.140625" style="69" bestFit="1" customWidth="1"/>
    <col min="12306" max="12306" width="15.5703125" style="69" bestFit="1" customWidth="1"/>
    <col min="12307" max="12307" width="18.28515625" style="69" bestFit="1" customWidth="1"/>
    <col min="12308" max="12544" width="9.140625" style="69"/>
    <col min="12545" max="12545" width="5.5703125" style="69" bestFit="1" customWidth="1"/>
    <col min="12546" max="12546" width="38" style="69" bestFit="1" customWidth="1"/>
    <col min="12547" max="12547" width="11.140625" style="69" bestFit="1" customWidth="1"/>
    <col min="12548" max="12548" width="16.28515625" style="69" bestFit="1" customWidth="1"/>
    <col min="12549" max="12549" width="11.140625" style="69" bestFit="1" customWidth="1"/>
    <col min="12550" max="12550" width="16.85546875" style="69" bestFit="1" customWidth="1"/>
    <col min="12551" max="12551" width="10.140625" style="69" bestFit="1" customWidth="1"/>
    <col min="12552" max="12552" width="16.28515625" style="69" bestFit="1" customWidth="1"/>
    <col min="12553" max="12553" width="10.140625" style="69" bestFit="1" customWidth="1"/>
    <col min="12554" max="12554" width="16.85546875" style="69" bestFit="1" customWidth="1"/>
    <col min="12555" max="12555" width="10.140625" style="69" bestFit="1" customWidth="1"/>
    <col min="12556" max="12556" width="16.28515625" style="69" bestFit="1" customWidth="1"/>
    <col min="12557" max="12557" width="10.140625" style="69" bestFit="1" customWidth="1"/>
    <col min="12558" max="12558" width="16.85546875" style="69" bestFit="1" customWidth="1"/>
    <col min="12559" max="12559" width="10.140625" style="69" bestFit="1" customWidth="1"/>
    <col min="12560" max="12560" width="16.28515625" style="69" bestFit="1" customWidth="1"/>
    <col min="12561" max="12561" width="11.140625" style="69" bestFit="1" customWidth="1"/>
    <col min="12562" max="12562" width="15.5703125" style="69" bestFit="1" customWidth="1"/>
    <col min="12563" max="12563" width="18.28515625" style="69" bestFit="1" customWidth="1"/>
    <col min="12564" max="12800" width="9.140625" style="69"/>
    <col min="12801" max="12801" width="5.5703125" style="69" bestFit="1" customWidth="1"/>
    <col min="12802" max="12802" width="38" style="69" bestFit="1" customWidth="1"/>
    <col min="12803" max="12803" width="11.140625" style="69" bestFit="1" customWidth="1"/>
    <col min="12804" max="12804" width="16.28515625" style="69" bestFit="1" customWidth="1"/>
    <col min="12805" max="12805" width="11.140625" style="69" bestFit="1" customWidth="1"/>
    <col min="12806" max="12806" width="16.85546875" style="69" bestFit="1" customWidth="1"/>
    <col min="12807" max="12807" width="10.140625" style="69" bestFit="1" customWidth="1"/>
    <col min="12808" max="12808" width="16.28515625" style="69" bestFit="1" customWidth="1"/>
    <col min="12809" max="12809" width="10.140625" style="69" bestFit="1" customWidth="1"/>
    <col min="12810" max="12810" width="16.85546875" style="69" bestFit="1" customWidth="1"/>
    <col min="12811" max="12811" width="10.140625" style="69" bestFit="1" customWidth="1"/>
    <col min="12812" max="12812" width="16.28515625" style="69" bestFit="1" customWidth="1"/>
    <col min="12813" max="12813" width="10.140625" style="69" bestFit="1" customWidth="1"/>
    <col min="12814" max="12814" width="16.85546875" style="69" bestFit="1" customWidth="1"/>
    <col min="12815" max="12815" width="10.140625" style="69" bestFit="1" customWidth="1"/>
    <col min="12816" max="12816" width="16.28515625" style="69" bestFit="1" customWidth="1"/>
    <col min="12817" max="12817" width="11.140625" style="69" bestFit="1" customWidth="1"/>
    <col min="12818" max="12818" width="15.5703125" style="69" bestFit="1" customWidth="1"/>
    <col min="12819" max="12819" width="18.28515625" style="69" bestFit="1" customWidth="1"/>
    <col min="12820" max="13056" width="9.140625" style="69"/>
    <col min="13057" max="13057" width="5.5703125" style="69" bestFit="1" customWidth="1"/>
    <col min="13058" max="13058" width="38" style="69" bestFit="1" customWidth="1"/>
    <col min="13059" max="13059" width="11.140625" style="69" bestFit="1" customWidth="1"/>
    <col min="13060" max="13060" width="16.28515625" style="69" bestFit="1" customWidth="1"/>
    <col min="13061" max="13061" width="11.140625" style="69" bestFit="1" customWidth="1"/>
    <col min="13062" max="13062" width="16.85546875" style="69" bestFit="1" customWidth="1"/>
    <col min="13063" max="13063" width="10.140625" style="69" bestFit="1" customWidth="1"/>
    <col min="13064" max="13064" width="16.28515625" style="69" bestFit="1" customWidth="1"/>
    <col min="13065" max="13065" width="10.140625" style="69" bestFit="1" customWidth="1"/>
    <col min="13066" max="13066" width="16.85546875" style="69" bestFit="1" customWidth="1"/>
    <col min="13067" max="13067" width="10.140625" style="69" bestFit="1" customWidth="1"/>
    <col min="13068" max="13068" width="16.28515625" style="69" bestFit="1" customWidth="1"/>
    <col min="13069" max="13069" width="10.140625" style="69" bestFit="1" customWidth="1"/>
    <col min="13070" max="13070" width="16.85546875" style="69" bestFit="1" customWidth="1"/>
    <col min="13071" max="13071" width="10.140625" style="69" bestFit="1" customWidth="1"/>
    <col min="13072" max="13072" width="16.28515625" style="69" bestFit="1" customWidth="1"/>
    <col min="13073" max="13073" width="11.140625" style="69" bestFit="1" customWidth="1"/>
    <col min="13074" max="13074" width="15.5703125" style="69" bestFit="1" customWidth="1"/>
    <col min="13075" max="13075" width="18.28515625" style="69" bestFit="1" customWidth="1"/>
    <col min="13076" max="13312" width="9.140625" style="69"/>
    <col min="13313" max="13313" width="5.5703125" style="69" bestFit="1" customWidth="1"/>
    <col min="13314" max="13314" width="38" style="69" bestFit="1" customWidth="1"/>
    <col min="13315" max="13315" width="11.140625" style="69" bestFit="1" customWidth="1"/>
    <col min="13316" max="13316" width="16.28515625" style="69" bestFit="1" customWidth="1"/>
    <col min="13317" max="13317" width="11.140625" style="69" bestFit="1" customWidth="1"/>
    <col min="13318" max="13318" width="16.85546875" style="69" bestFit="1" customWidth="1"/>
    <col min="13319" max="13319" width="10.140625" style="69" bestFit="1" customWidth="1"/>
    <col min="13320" max="13320" width="16.28515625" style="69" bestFit="1" customWidth="1"/>
    <col min="13321" max="13321" width="10.140625" style="69" bestFit="1" customWidth="1"/>
    <col min="13322" max="13322" width="16.85546875" style="69" bestFit="1" customWidth="1"/>
    <col min="13323" max="13323" width="10.140625" style="69" bestFit="1" customWidth="1"/>
    <col min="13324" max="13324" width="16.28515625" style="69" bestFit="1" customWidth="1"/>
    <col min="13325" max="13325" width="10.140625" style="69" bestFit="1" customWidth="1"/>
    <col min="13326" max="13326" width="16.85546875" style="69" bestFit="1" customWidth="1"/>
    <col min="13327" max="13327" width="10.140625" style="69" bestFit="1" customWidth="1"/>
    <col min="13328" max="13328" width="16.28515625" style="69" bestFit="1" customWidth="1"/>
    <col min="13329" max="13329" width="11.140625" style="69" bestFit="1" customWidth="1"/>
    <col min="13330" max="13330" width="15.5703125" style="69" bestFit="1" customWidth="1"/>
    <col min="13331" max="13331" width="18.28515625" style="69" bestFit="1" customWidth="1"/>
    <col min="13332" max="13568" width="9.140625" style="69"/>
    <col min="13569" max="13569" width="5.5703125" style="69" bestFit="1" customWidth="1"/>
    <col min="13570" max="13570" width="38" style="69" bestFit="1" customWidth="1"/>
    <col min="13571" max="13571" width="11.140625" style="69" bestFit="1" customWidth="1"/>
    <col min="13572" max="13572" width="16.28515625" style="69" bestFit="1" customWidth="1"/>
    <col min="13573" max="13573" width="11.140625" style="69" bestFit="1" customWidth="1"/>
    <col min="13574" max="13574" width="16.85546875" style="69" bestFit="1" customWidth="1"/>
    <col min="13575" max="13575" width="10.140625" style="69" bestFit="1" customWidth="1"/>
    <col min="13576" max="13576" width="16.28515625" style="69" bestFit="1" customWidth="1"/>
    <col min="13577" max="13577" width="10.140625" style="69" bestFit="1" customWidth="1"/>
    <col min="13578" max="13578" width="16.85546875" style="69" bestFit="1" customWidth="1"/>
    <col min="13579" max="13579" width="10.140625" style="69" bestFit="1" customWidth="1"/>
    <col min="13580" max="13580" width="16.28515625" style="69" bestFit="1" customWidth="1"/>
    <col min="13581" max="13581" width="10.140625" style="69" bestFit="1" customWidth="1"/>
    <col min="13582" max="13582" width="16.85546875" style="69" bestFit="1" customWidth="1"/>
    <col min="13583" max="13583" width="10.140625" style="69" bestFit="1" customWidth="1"/>
    <col min="13584" max="13584" width="16.28515625" style="69" bestFit="1" customWidth="1"/>
    <col min="13585" max="13585" width="11.140625" style="69" bestFit="1" customWidth="1"/>
    <col min="13586" max="13586" width="15.5703125" style="69" bestFit="1" customWidth="1"/>
    <col min="13587" max="13587" width="18.28515625" style="69" bestFit="1" customWidth="1"/>
    <col min="13588" max="13824" width="9.140625" style="69"/>
    <col min="13825" max="13825" width="5.5703125" style="69" bestFit="1" customWidth="1"/>
    <col min="13826" max="13826" width="38" style="69" bestFit="1" customWidth="1"/>
    <col min="13827" max="13827" width="11.140625" style="69" bestFit="1" customWidth="1"/>
    <col min="13828" max="13828" width="16.28515625" style="69" bestFit="1" customWidth="1"/>
    <col min="13829" max="13829" width="11.140625" style="69" bestFit="1" customWidth="1"/>
    <col min="13830" max="13830" width="16.85546875" style="69" bestFit="1" customWidth="1"/>
    <col min="13831" max="13831" width="10.140625" style="69" bestFit="1" customWidth="1"/>
    <col min="13832" max="13832" width="16.28515625" style="69" bestFit="1" customWidth="1"/>
    <col min="13833" max="13833" width="10.140625" style="69" bestFit="1" customWidth="1"/>
    <col min="13834" max="13834" width="16.85546875" style="69" bestFit="1" customWidth="1"/>
    <col min="13835" max="13835" width="10.140625" style="69" bestFit="1" customWidth="1"/>
    <col min="13836" max="13836" width="16.28515625" style="69" bestFit="1" customWidth="1"/>
    <col min="13837" max="13837" width="10.140625" style="69" bestFit="1" customWidth="1"/>
    <col min="13838" max="13838" width="16.85546875" style="69" bestFit="1" customWidth="1"/>
    <col min="13839" max="13839" width="10.140625" style="69" bestFit="1" customWidth="1"/>
    <col min="13840" max="13840" width="16.28515625" style="69" bestFit="1" customWidth="1"/>
    <col min="13841" max="13841" width="11.140625" style="69" bestFit="1" customWidth="1"/>
    <col min="13842" max="13842" width="15.5703125" style="69" bestFit="1" customWidth="1"/>
    <col min="13843" max="13843" width="18.28515625" style="69" bestFit="1" customWidth="1"/>
    <col min="13844" max="14080" width="9.140625" style="69"/>
    <col min="14081" max="14081" width="5.5703125" style="69" bestFit="1" customWidth="1"/>
    <col min="14082" max="14082" width="38" style="69" bestFit="1" customWidth="1"/>
    <col min="14083" max="14083" width="11.140625" style="69" bestFit="1" customWidth="1"/>
    <col min="14084" max="14084" width="16.28515625" style="69" bestFit="1" customWidth="1"/>
    <col min="14085" max="14085" width="11.140625" style="69" bestFit="1" customWidth="1"/>
    <col min="14086" max="14086" width="16.85546875" style="69" bestFit="1" customWidth="1"/>
    <col min="14087" max="14087" width="10.140625" style="69" bestFit="1" customWidth="1"/>
    <col min="14088" max="14088" width="16.28515625" style="69" bestFit="1" customWidth="1"/>
    <col min="14089" max="14089" width="10.140625" style="69" bestFit="1" customWidth="1"/>
    <col min="14090" max="14090" width="16.85546875" style="69" bestFit="1" customWidth="1"/>
    <col min="14091" max="14091" width="10.140625" style="69" bestFit="1" customWidth="1"/>
    <col min="14092" max="14092" width="16.28515625" style="69" bestFit="1" customWidth="1"/>
    <col min="14093" max="14093" width="10.140625" style="69" bestFit="1" customWidth="1"/>
    <col min="14094" max="14094" width="16.85546875" style="69" bestFit="1" customWidth="1"/>
    <col min="14095" max="14095" width="10.140625" style="69" bestFit="1" customWidth="1"/>
    <col min="14096" max="14096" width="16.28515625" style="69" bestFit="1" customWidth="1"/>
    <col min="14097" max="14097" width="11.140625" style="69" bestFit="1" customWidth="1"/>
    <col min="14098" max="14098" width="15.5703125" style="69" bestFit="1" customWidth="1"/>
    <col min="14099" max="14099" width="18.28515625" style="69" bestFit="1" customWidth="1"/>
    <col min="14100" max="14336" width="9.140625" style="69"/>
    <col min="14337" max="14337" width="5.5703125" style="69" bestFit="1" customWidth="1"/>
    <col min="14338" max="14338" width="38" style="69" bestFit="1" customWidth="1"/>
    <col min="14339" max="14339" width="11.140625" style="69" bestFit="1" customWidth="1"/>
    <col min="14340" max="14340" width="16.28515625" style="69" bestFit="1" customWidth="1"/>
    <col min="14341" max="14341" width="11.140625" style="69" bestFit="1" customWidth="1"/>
    <col min="14342" max="14342" width="16.85546875" style="69" bestFit="1" customWidth="1"/>
    <col min="14343" max="14343" width="10.140625" style="69" bestFit="1" customWidth="1"/>
    <col min="14344" max="14344" width="16.28515625" style="69" bestFit="1" customWidth="1"/>
    <col min="14345" max="14345" width="10.140625" style="69" bestFit="1" customWidth="1"/>
    <col min="14346" max="14346" width="16.85546875" style="69" bestFit="1" customWidth="1"/>
    <col min="14347" max="14347" width="10.140625" style="69" bestFit="1" customWidth="1"/>
    <col min="14348" max="14348" width="16.28515625" style="69" bestFit="1" customWidth="1"/>
    <col min="14349" max="14349" width="10.140625" style="69" bestFit="1" customWidth="1"/>
    <col min="14350" max="14350" width="16.85546875" style="69" bestFit="1" customWidth="1"/>
    <col min="14351" max="14351" width="10.140625" style="69" bestFit="1" customWidth="1"/>
    <col min="14352" max="14352" width="16.28515625" style="69" bestFit="1" customWidth="1"/>
    <col min="14353" max="14353" width="11.140625" style="69" bestFit="1" customWidth="1"/>
    <col min="14354" max="14354" width="15.5703125" style="69" bestFit="1" customWidth="1"/>
    <col min="14355" max="14355" width="18.28515625" style="69" bestFit="1" customWidth="1"/>
    <col min="14356" max="14592" width="9.140625" style="69"/>
    <col min="14593" max="14593" width="5.5703125" style="69" bestFit="1" customWidth="1"/>
    <col min="14594" max="14594" width="38" style="69" bestFit="1" customWidth="1"/>
    <col min="14595" max="14595" width="11.140625" style="69" bestFit="1" customWidth="1"/>
    <col min="14596" max="14596" width="16.28515625" style="69" bestFit="1" customWidth="1"/>
    <col min="14597" max="14597" width="11.140625" style="69" bestFit="1" customWidth="1"/>
    <col min="14598" max="14598" width="16.85546875" style="69" bestFit="1" customWidth="1"/>
    <col min="14599" max="14599" width="10.140625" style="69" bestFit="1" customWidth="1"/>
    <col min="14600" max="14600" width="16.28515625" style="69" bestFit="1" customWidth="1"/>
    <col min="14601" max="14601" width="10.140625" style="69" bestFit="1" customWidth="1"/>
    <col min="14602" max="14602" width="16.85546875" style="69" bestFit="1" customWidth="1"/>
    <col min="14603" max="14603" width="10.140625" style="69" bestFit="1" customWidth="1"/>
    <col min="14604" max="14604" width="16.28515625" style="69" bestFit="1" customWidth="1"/>
    <col min="14605" max="14605" width="10.140625" style="69" bestFit="1" customWidth="1"/>
    <col min="14606" max="14606" width="16.85546875" style="69" bestFit="1" customWidth="1"/>
    <col min="14607" max="14607" width="10.140625" style="69" bestFit="1" customWidth="1"/>
    <col min="14608" max="14608" width="16.28515625" style="69" bestFit="1" customWidth="1"/>
    <col min="14609" max="14609" width="11.140625" style="69" bestFit="1" customWidth="1"/>
    <col min="14610" max="14610" width="15.5703125" style="69" bestFit="1" customWidth="1"/>
    <col min="14611" max="14611" width="18.28515625" style="69" bestFit="1" customWidth="1"/>
    <col min="14612" max="14848" width="9.140625" style="69"/>
    <col min="14849" max="14849" width="5.5703125" style="69" bestFit="1" customWidth="1"/>
    <col min="14850" max="14850" width="38" style="69" bestFit="1" customWidth="1"/>
    <col min="14851" max="14851" width="11.140625" style="69" bestFit="1" customWidth="1"/>
    <col min="14852" max="14852" width="16.28515625" style="69" bestFit="1" customWidth="1"/>
    <col min="14853" max="14853" width="11.140625" style="69" bestFit="1" customWidth="1"/>
    <col min="14854" max="14854" width="16.85546875" style="69" bestFit="1" customWidth="1"/>
    <col min="14855" max="14855" width="10.140625" style="69" bestFit="1" customWidth="1"/>
    <col min="14856" max="14856" width="16.28515625" style="69" bestFit="1" customWidth="1"/>
    <col min="14857" max="14857" width="10.140625" style="69" bestFit="1" customWidth="1"/>
    <col min="14858" max="14858" width="16.85546875" style="69" bestFit="1" customWidth="1"/>
    <col min="14859" max="14859" width="10.140625" style="69" bestFit="1" customWidth="1"/>
    <col min="14860" max="14860" width="16.28515625" style="69" bestFit="1" customWidth="1"/>
    <col min="14861" max="14861" width="10.140625" style="69" bestFit="1" customWidth="1"/>
    <col min="14862" max="14862" width="16.85546875" style="69" bestFit="1" customWidth="1"/>
    <col min="14863" max="14863" width="10.140625" style="69" bestFit="1" customWidth="1"/>
    <col min="14864" max="14864" width="16.28515625" style="69" bestFit="1" customWidth="1"/>
    <col min="14865" max="14865" width="11.140625" style="69" bestFit="1" customWidth="1"/>
    <col min="14866" max="14866" width="15.5703125" style="69" bestFit="1" customWidth="1"/>
    <col min="14867" max="14867" width="18.28515625" style="69" bestFit="1" customWidth="1"/>
    <col min="14868" max="15104" width="9.140625" style="69"/>
    <col min="15105" max="15105" width="5.5703125" style="69" bestFit="1" customWidth="1"/>
    <col min="15106" max="15106" width="38" style="69" bestFit="1" customWidth="1"/>
    <col min="15107" max="15107" width="11.140625" style="69" bestFit="1" customWidth="1"/>
    <col min="15108" max="15108" width="16.28515625" style="69" bestFit="1" customWidth="1"/>
    <col min="15109" max="15109" width="11.140625" style="69" bestFit="1" customWidth="1"/>
    <col min="15110" max="15110" width="16.85546875" style="69" bestFit="1" customWidth="1"/>
    <col min="15111" max="15111" width="10.140625" style="69" bestFit="1" customWidth="1"/>
    <col min="15112" max="15112" width="16.28515625" style="69" bestFit="1" customWidth="1"/>
    <col min="15113" max="15113" width="10.140625" style="69" bestFit="1" customWidth="1"/>
    <col min="15114" max="15114" width="16.85546875" style="69" bestFit="1" customWidth="1"/>
    <col min="15115" max="15115" width="10.140625" style="69" bestFit="1" customWidth="1"/>
    <col min="15116" max="15116" width="16.28515625" style="69" bestFit="1" customWidth="1"/>
    <col min="15117" max="15117" width="10.140625" style="69" bestFit="1" customWidth="1"/>
    <col min="15118" max="15118" width="16.85546875" style="69" bestFit="1" customWidth="1"/>
    <col min="15119" max="15119" width="10.140625" style="69" bestFit="1" customWidth="1"/>
    <col min="15120" max="15120" width="16.28515625" style="69" bestFit="1" customWidth="1"/>
    <col min="15121" max="15121" width="11.140625" style="69" bestFit="1" customWidth="1"/>
    <col min="15122" max="15122" width="15.5703125" style="69" bestFit="1" customWidth="1"/>
    <col min="15123" max="15123" width="18.28515625" style="69" bestFit="1" customWidth="1"/>
    <col min="15124" max="15360" width="9.140625" style="69"/>
    <col min="15361" max="15361" width="5.5703125" style="69" bestFit="1" customWidth="1"/>
    <col min="15362" max="15362" width="38" style="69" bestFit="1" customWidth="1"/>
    <col min="15363" max="15363" width="11.140625" style="69" bestFit="1" customWidth="1"/>
    <col min="15364" max="15364" width="16.28515625" style="69" bestFit="1" customWidth="1"/>
    <col min="15365" max="15365" width="11.140625" style="69" bestFit="1" customWidth="1"/>
    <col min="15366" max="15366" width="16.85546875" style="69" bestFit="1" customWidth="1"/>
    <col min="15367" max="15367" width="10.140625" style="69" bestFit="1" customWidth="1"/>
    <col min="15368" max="15368" width="16.28515625" style="69" bestFit="1" customWidth="1"/>
    <col min="15369" max="15369" width="10.140625" style="69" bestFit="1" customWidth="1"/>
    <col min="15370" max="15370" width="16.85546875" style="69" bestFit="1" customWidth="1"/>
    <col min="15371" max="15371" width="10.140625" style="69" bestFit="1" customWidth="1"/>
    <col min="15372" max="15372" width="16.28515625" style="69" bestFit="1" customWidth="1"/>
    <col min="15373" max="15373" width="10.140625" style="69" bestFit="1" customWidth="1"/>
    <col min="15374" max="15374" width="16.85546875" style="69" bestFit="1" customWidth="1"/>
    <col min="15375" max="15375" width="10.140625" style="69" bestFit="1" customWidth="1"/>
    <col min="15376" max="15376" width="16.28515625" style="69" bestFit="1" customWidth="1"/>
    <col min="15377" max="15377" width="11.140625" style="69" bestFit="1" customWidth="1"/>
    <col min="15378" max="15378" width="15.5703125" style="69" bestFit="1" customWidth="1"/>
    <col min="15379" max="15379" width="18.28515625" style="69" bestFit="1" customWidth="1"/>
    <col min="15380" max="15616" width="9.140625" style="69"/>
    <col min="15617" max="15617" width="5.5703125" style="69" bestFit="1" customWidth="1"/>
    <col min="15618" max="15618" width="38" style="69" bestFit="1" customWidth="1"/>
    <col min="15619" max="15619" width="11.140625" style="69" bestFit="1" customWidth="1"/>
    <col min="15620" max="15620" width="16.28515625" style="69" bestFit="1" customWidth="1"/>
    <col min="15621" max="15621" width="11.140625" style="69" bestFit="1" customWidth="1"/>
    <col min="15622" max="15622" width="16.85546875" style="69" bestFit="1" customWidth="1"/>
    <col min="15623" max="15623" width="10.140625" style="69" bestFit="1" customWidth="1"/>
    <col min="15624" max="15624" width="16.28515625" style="69" bestFit="1" customWidth="1"/>
    <col min="15625" max="15625" width="10.140625" style="69" bestFit="1" customWidth="1"/>
    <col min="15626" max="15626" width="16.85546875" style="69" bestFit="1" customWidth="1"/>
    <col min="15627" max="15627" width="10.140625" style="69" bestFit="1" customWidth="1"/>
    <col min="15628" max="15628" width="16.28515625" style="69" bestFit="1" customWidth="1"/>
    <col min="15629" max="15629" width="10.140625" style="69" bestFit="1" customWidth="1"/>
    <col min="15630" max="15630" width="16.85546875" style="69" bestFit="1" customWidth="1"/>
    <col min="15631" max="15631" width="10.140625" style="69" bestFit="1" customWidth="1"/>
    <col min="15632" max="15632" width="16.28515625" style="69" bestFit="1" customWidth="1"/>
    <col min="15633" max="15633" width="11.140625" style="69" bestFit="1" customWidth="1"/>
    <col min="15634" max="15634" width="15.5703125" style="69" bestFit="1" customWidth="1"/>
    <col min="15635" max="15635" width="18.28515625" style="69" bestFit="1" customWidth="1"/>
    <col min="15636" max="15872" width="9.140625" style="69"/>
    <col min="15873" max="15873" width="5.5703125" style="69" bestFit="1" customWidth="1"/>
    <col min="15874" max="15874" width="38" style="69" bestFit="1" customWidth="1"/>
    <col min="15875" max="15875" width="11.140625" style="69" bestFit="1" customWidth="1"/>
    <col min="15876" max="15876" width="16.28515625" style="69" bestFit="1" customWidth="1"/>
    <col min="15877" max="15877" width="11.140625" style="69" bestFit="1" customWidth="1"/>
    <col min="15878" max="15878" width="16.85546875" style="69" bestFit="1" customWidth="1"/>
    <col min="15879" max="15879" width="10.140625" style="69" bestFit="1" customWidth="1"/>
    <col min="15880" max="15880" width="16.28515625" style="69" bestFit="1" customWidth="1"/>
    <col min="15881" max="15881" width="10.140625" style="69" bestFit="1" customWidth="1"/>
    <col min="15882" max="15882" width="16.85546875" style="69" bestFit="1" customWidth="1"/>
    <col min="15883" max="15883" width="10.140625" style="69" bestFit="1" customWidth="1"/>
    <col min="15884" max="15884" width="16.28515625" style="69" bestFit="1" customWidth="1"/>
    <col min="15885" max="15885" width="10.140625" style="69" bestFit="1" customWidth="1"/>
    <col min="15886" max="15886" width="16.85546875" style="69" bestFit="1" customWidth="1"/>
    <col min="15887" max="15887" width="10.140625" style="69" bestFit="1" customWidth="1"/>
    <col min="15888" max="15888" width="16.28515625" style="69" bestFit="1" customWidth="1"/>
    <col min="15889" max="15889" width="11.140625" style="69" bestFit="1" customWidth="1"/>
    <col min="15890" max="15890" width="15.5703125" style="69" bestFit="1" customWidth="1"/>
    <col min="15891" max="15891" width="18.28515625" style="69" bestFit="1" customWidth="1"/>
    <col min="15892" max="16128" width="9.140625" style="69"/>
    <col min="16129" max="16129" width="5.5703125" style="69" bestFit="1" customWidth="1"/>
    <col min="16130" max="16130" width="38" style="69" bestFit="1" customWidth="1"/>
    <col min="16131" max="16131" width="11.140625" style="69" bestFit="1" customWidth="1"/>
    <col min="16132" max="16132" width="16.28515625" style="69" bestFit="1" customWidth="1"/>
    <col min="16133" max="16133" width="11.140625" style="69" bestFit="1" customWidth="1"/>
    <col min="16134" max="16134" width="16.85546875" style="69" bestFit="1" customWidth="1"/>
    <col min="16135" max="16135" width="10.140625" style="69" bestFit="1" customWidth="1"/>
    <col min="16136" max="16136" width="16.28515625" style="69" bestFit="1" customWidth="1"/>
    <col min="16137" max="16137" width="10.140625" style="69" bestFit="1" customWidth="1"/>
    <col min="16138" max="16138" width="16.85546875" style="69" bestFit="1" customWidth="1"/>
    <col min="16139" max="16139" width="10.140625" style="69" bestFit="1" customWidth="1"/>
    <col min="16140" max="16140" width="16.28515625" style="69" bestFit="1" customWidth="1"/>
    <col min="16141" max="16141" width="10.140625" style="69" bestFit="1" customWidth="1"/>
    <col min="16142" max="16142" width="16.85546875" style="69" bestFit="1" customWidth="1"/>
    <col min="16143" max="16143" width="10.140625" style="69" bestFit="1" customWidth="1"/>
    <col min="16144" max="16144" width="16.28515625" style="69" bestFit="1" customWidth="1"/>
    <col min="16145" max="16145" width="11.140625" style="69" bestFit="1" customWidth="1"/>
    <col min="16146" max="16146" width="15.5703125" style="69" bestFit="1" customWidth="1"/>
    <col min="16147" max="16147" width="18.28515625" style="69" bestFit="1" customWidth="1"/>
    <col min="16148" max="16384" width="9.140625" style="69"/>
  </cols>
  <sheetData>
    <row r="1" spans="1:20" x14ac:dyDescent="0.2">
      <c r="A1" s="231" t="str">
        <f>'ORCAMENTO (FORNECEDORES)'!A1:H8</f>
        <v>LOGO DA EMPRESA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</row>
    <row r="2" spans="1:20" x14ac:dyDescent="0.2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</row>
    <row r="3" spans="1:20" x14ac:dyDescent="0.2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20" x14ac:dyDescent="0.2">
      <c r="A4" s="231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20" x14ac:dyDescent="0.2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20" x14ac:dyDescent="0.2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</row>
    <row r="7" spans="1:20" x14ac:dyDescent="0.2">
      <c r="A7" s="231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</row>
    <row r="8" spans="1:20" x14ac:dyDescent="0.2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</row>
    <row r="9" spans="1:20" x14ac:dyDescent="0.2">
      <c r="A9" s="231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</row>
    <row r="10" spans="1:20" s="70" customFormat="1" ht="18.75" customHeight="1" x14ac:dyDescent="0.2">
      <c r="A10" s="220" t="str">
        <f>ORCAMENTO!D10</f>
        <v>Reforma e melhorias - substituição de cobertura e adequação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</row>
    <row r="11" spans="1:20" s="70" customFormat="1" ht="18.75" customHeight="1" x14ac:dyDescent="0.2">
      <c r="A11" s="220" t="str">
        <f>ORCAMENTO!D11</f>
        <v>CEMEI Prof.ª Gicelda Baenninger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</row>
    <row r="12" spans="1:20" s="70" customFormat="1" ht="18.75" customHeight="1" x14ac:dyDescent="0.2">
      <c r="A12" s="220" t="str">
        <f>ORCAMENTO!D12</f>
        <v>Rua da Prudencia, nº 190 - Jd. Tropical I - CEP 14.702-146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</row>
    <row r="13" spans="1:20" s="70" customFormat="1" ht="16.5" thickBot="1" x14ac:dyDescent="0.25">
      <c r="A13" s="221" t="s">
        <v>109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</row>
    <row r="14" spans="1:20" s="70" customFormat="1" ht="15.75" x14ac:dyDescent="0.25">
      <c r="A14" s="131" t="s">
        <v>110</v>
      </c>
      <c r="B14" s="132" t="s">
        <v>111</v>
      </c>
      <c r="C14" s="133" t="s">
        <v>112</v>
      </c>
      <c r="D14" s="134" t="s">
        <v>113</v>
      </c>
      <c r="E14" s="133" t="s">
        <v>112</v>
      </c>
      <c r="F14" s="134" t="s">
        <v>114</v>
      </c>
      <c r="G14" s="133" t="s">
        <v>112</v>
      </c>
      <c r="H14" s="134" t="s">
        <v>115</v>
      </c>
      <c r="I14" s="133" t="s">
        <v>112</v>
      </c>
      <c r="J14" s="134" t="s">
        <v>116</v>
      </c>
      <c r="K14" s="134" t="s">
        <v>112</v>
      </c>
      <c r="L14" s="134" t="s">
        <v>117</v>
      </c>
      <c r="M14" s="134" t="s">
        <v>112</v>
      </c>
      <c r="N14" s="134" t="s">
        <v>118</v>
      </c>
      <c r="O14" s="134" t="s">
        <v>112</v>
      </c>
      <c r="P14" s="134" t="s">
        <v>119</v>
      </c>
      <c r="Q14" s="134" t="s">
        <v>112</v>
      </c>
      <c r="R14" s="134" t="s">
        <v>120</v>
      </c>
      <c r="S14" s="135" t="s">
        <v>121</v>
      </c>
    </row>
    <row r="15" spans="1:20" s="70" customFormat="1" ht="15.75" x14ac:dyDescent="0.2">
      <c r="A15" s="136" t="str">
        <f>ORCAMENTO!A101</f>
        <v>1.0</v>
      </c>
      <c r="B15" s="137" t="str">
        <f>ORCAMENTO!D101</f>
        <v>INÍCIO, APOIO E ADMINISTRAÇÃO DA OBRA</v>
      </c>
      <c r="C15" s="161">
        <v>0</v>
      </c>
      <c r="D15" s="139">
        <f>S15*C15</f>
        <v>0</v>
      </c>
      <c r="E15" s="161">
        <v>0</v>
      </c>
      <c r="F15" s="139">
        <f>E15*S15</f>
        <v>0</v>
      </c>
      <c r="G15" s="161">
        <v>0</v>
      </c>
      <c r="H15" s="139">
        <f>G15*S15</f>
        <v>0</v>
      </c>
      <c r="I15" s="161">
        <v>0</v>
      </c>
      <c r="J15" s="139">
        <f>I15*S15</f>
        <v>0</v>
      </c>
      <c r="K15" s="161">
        <v>0</v>
      </c>
      <c r="L15" s="139">
        <f>K15*S15</f>
        <v>0</v>
      </c>
      <c r="M15" s="161">
        <v>0</v>
      </c>
      <c r="N15" s="139">
        <f>M15*S15</f>
        <v>0</v>
      </c>
      <c r="O15" s="161">
        <v>0</v>
      </c>
      <c r="P15" s="139">
        <f>O15*S15</f>
        <v>0</v>
      </c>
      <c r="Q15" s="161">
        <v>0</v>
      </c>
      <c r="R15" s="139">
        <f>Q15*S15</f>
        <v>0</v>
      </c>
      <c r="S15" s="140">
        <f>'ORCAMENTO (FORNECEDORES)'!H101</f>
        <v>0</v>
      </c>
      <c r="T15" s="71">
        <f>C15+E15+G15+I15+K15+M15+O15+Q15</f>
        <v>0</v>
      </c>
    </row>
    <row r="16" spans="1:20" s="70" customFormat="1" ht="15.75" x14ac:dyDescent="0.2">
      <c r="A16" s="136" t="str">
        <f>ORCAMENTO!A102</f>
        <v>2.0</v>
      </c>
      <c r="B16" s="137" t="str">
        <f>ORCAMENTO!D102</f>
        <v>RETIRADA COM PROVÁVEL REAPROVEITAMENTO</v>
      </c>
      <c r="C16" s="161">
        <v>0</v>
      </c>
      <c r="D16" s="139">
        <f t="shared" ref="D16:D26" si="0">S16*C16</f>
        <v>0</v>
      </c>
      <c r="E16" s="161">
        <v>0</v>
      </c>
      <c r="F16" s="139">
        <f t="shared" ref="F16:F26" si="1">E16*S16</f>
        <v>0</v>
      </c>
      <c r="G16" s="161">
        <v>0</v>
      </c>
      <c r="H16" s="139">
        <f t="shared" ref="H16:H26" si="2">G16*S16</f>
        <v>0</v>
      </c>
      <c r="I16" s="161">
        <v>0</v>
      </c>
      <c r="J16" s="139">
        <f t="shared" ref="J16:J26" si="3">I16*S16</f>
        <v>0</v>
      </c>
      <c r="K16" s="161">
        <v>0</v>
      </c>
      <c r="L16" s="139">
        <f t="shared" ref="L16:L26" si="4">K16*S16</f>
        <v>0</v>
      </c>
      <c r="M16" s="161">
        <v>0</v>
      </c>
      <c r="N16" s="139">
        <f t="shared" ref="N16:N26" si="5">M16*S16</f>
        <v>0</v>
      </c>
      <c r="O16" s="161">
        <v>0</v>
      </c>
      <c r="P16" s="139">
        <f t="shared" ref="P16:P26" si="6">O16*S16</f>
        <v>0</v>
      </c>
      <c r="Q16" s="161">
        <v>0</v>
      </c>
      <c r="R16" s="139">
        <f t="shared" ref="R16:R26" si="7">Q16*S16</f>
        <v>0</v>
      </c>
      <c r="S16" s="140">
        <f>'ORCAMENTO (FORNECEDORES)'!H102</f>
        <v>0</v>
      </c>
      <c r="T16" s="71">
        <f t="shared" ref="T16:T26" si="8">C16+E16+G16+I16+K16+M16+O16+Q16</f>
        <v>0</v>
      </c>
    </row>
    <row r="17" spans="1:20" s="70" customFormat="1" ht="15.75" x14ac:dyDescent="0.2">
      <c r="A17" s="136" t="str">
        <f>ORCAMENTO!A103</f>
        <v>3.0</v>
      </c>
      <c r="B17" s="137" t="str">
        <f>ORCAMENTO!D103</f>
        <v>SISTEMA DE COBERTURA</v>
      </c>
      <c r="C17" s="161">
        <v>0</v>
      </c>
      <c r="D17" s="139">
        <f t="shared" si="0"/>
        <v>0</v>
      </c>
      <c r="E17" s="161">
        <v>0</v>
      </c>
      <c r="F17" s="139">
        <f t="shared" si="1"/>
        <v>0</v>
      </c>
      <c r="G17" s="161">
        <v>0</v>
      </c>
      <c r="H17" s="139">
        <f t="shared" si="2"/>
        <v>0</v>
      </c>
      <c r="I17" s="161">
        <v>0</v>
      </c>
      <c r="J17" s="139">
        <f t="shared" si="3"/>
        <v>0</v>
      </c>
      <c r="K17" s="161">
        <v>0</v>
      </c>
      <c r="L17" s="139">
        <f t="shared" si="4"/>
        <v>0</v>
      </c>
      <c r="M17" s="161">
        <v>0</v>
      </c>
      <c r="N17" s="139">
        <f t="shared" si="5"/>
        <v>0</v>
      </c>
      <c r="O17" s="161">
        <v>0</v>
      </c>
      <c r="P17" s="139">
        <f t="shared" si="6"/>
        <v>0</v>
      </c>
      <c r="Q17" s="161">
        <v>0</v>
      </c>
      <c r="R17" s="139">
        <f t="shared" si="7"/>
        <v>0</v>
      </c>
      <c r="S17" s="140">
        <f>'ORCAMENTO (FORNECEDORES)'!H103</f>
        <v>0</v>
      </c>
      <c r="T17" s="71">
        <f t="shared" si="8"/>
        <v>0</v>
      </c>
    </row>
    <row r="18" spans="1:20" s="70" customFormat="1" ht="15.75" x14ac:dyDescent="0.2">
      <c r="A18" s="136" t="str">
        <f>ORCAMENTO!A104</f>
        <v>4.0</v>
      </c>
      <c r="B18" s="137" t="str">
        <f>ORCAMENTO!D104</f>
        <v>SISTEMA DE CAPTAÇÃO DE ÁGUA PLUVIAL</v>
      </c>
      <c r="C18" s="161">
        <v>0</v>
      </c>
      <c r="D18" s="139">
        <f t="shared" si="0"/>
        <v>0</v>
      </c>
      <c r="E18" s="161">
        <v>0</v>
      </c>
      <c r="F18" s="139">
        <f t="shared" si="1"/>
        <v>0</v>
      </c>
      <c r="G18" s="161">
        <v>0</v>
      </c>
      <c r="H18" s="139">
        <f t="shared" si="2"/>
        <v>0</v>
      </c>
      <c r="I18" s="161">
        <v>0</v>
      </c>
      <c r="J18" s="139">
        <f t="shared" si="3"/>
        <v>0</v>
      </c>
      <c r="K18" s="161">
        <v>0</v>
      </c>
      <c r="L18" s="139">
        <f t="shared" si="4"/>
        <v>0</v>
      </c>
      <c r="M18" s="161">
        <v>0</v>
      </c>
      <c r="N18" s="139">
        <f t="shared" si="5"/>
        <v>0</v>
      </c>
      <c r="O18" s="161">
        <v>0</v>
      </c>
      <c r="P18" s="139">
        <f t="shared" si="6"/>
        <v>0</v>
      </c>
      <c r="Q18" s="161">
        <v>0</v>
      </c>
      <c r="R18" s="139">
        <f t="shared" si="7"/>
        <v>0</v>
      </c>
      <c r="S18" s="140">
        <f>'ORCAMENTO (FORNECEDORES)'!H104</f>
        <v>0</v>
      </c>
      <c r="T18" s="71">
        <f t="shared" si="8"/>
        <v>0</v>
      </c>
    </row>
    <row r="19" spans="1:20" s="70" customFormat="1" ht="15.75" x14ac:dyDescent="0.2">
      <c r="A19" s="136" t="str">
        <f>ORCAMENTO!A106</f>
        <v>5.0</v>
      </c>
      <c r="B19" s="137" t="str">
        <f>ORCAMENTO!D106</f>
        <v>FOTOVOLTAICA</v>
      </c>
      <c r="C19" s="161">
        <v>0</v>
      </c>
      <c r="D19" s="139">
        <f t="shared" si="0"/>
        <v>0</v>
      </c>
      <c r="E19" s="161">
        <v>0</v>
      </c>
      <c r="F19" s="139">
        <f t="shared" si="1"/>
        <v>0</v>
      </c>
      <c r="G19" s="161">
        <v>0</v>
      </c>
      <c r="H19" s="139">
        <f t="shared" si="2"/>
        <v>0</v>
      </c>
      <c r="I19" s="161">
        <v>0</v>
      </c>
      <c r="J19" s="139">
        <f t="shared" si="3"/>
        <v>0</v>
      </c>
      <c r="K19" s="161">
        <v>0</v>
      </c>
      <c r="L19" s="139">
        <f t="shared" si="4"/>
        <v>0</v>
      </c>
      <c r="M19" s="161">
        <v>0</v>
      </c>
      <c r="N19" s="139">
        <f t="shared" si="5"/>
        <v>0</v>
      </c>
      <c r="O19" s="161">
        <v>0</v>
      </c>
      <c r="P19" s="139">
        <f t="shared" si="6"/>
        <v>0</v>
      </c>
      <c r="Q19" s="161">
        <v>0</v>
      </c>
      <c r="R19" s="139">
        <f t="shared" si="7"/>
        <v>0</v>
      </c>
      <c r="S19" s="140">
        <f>'ORCAMENTO (FORNECEDORES)'!H106</f>
        <v>0</v>
      </c>
      <c r="T19" s="71">
        <f t="shared" si="8"/>
        <v>0</v>
      </c>
    </row>
    <row r="20" spans="1:20" s="70" customFormat="1" ht="15.75" x14ac:dyDescent="0.2">
      <c r="A20" s="136" t="str">
        <f>ORCAMENTO!A107</f>
        <v>6.0</v>
      </c>
      <c r="B20" s="137" t="str">
        <f>ORCAMENTO!D107</f>
        <v>ADEQUAÇÃO ACESSO/ENTRADA</v>
      </c>
      <c r="C20" s="161">
        <v>0</v>
      </c>
      <c r="D20" s="139">
        <f t="shared" si="0"/>
        <v>0</v>
      </c>
      <c r="E20" s="161">
        <v>0</v>
      </c>
      <c r="F20" s="139">
        <f t="shared" si="1"/>
        <v>0</v>
      </c>
      <c r="G20" s="161">
        <v>0</v>
      </c>
      <c r="H20" s="139">
        <f t="shared" si="2"/>
        <v>0</v>
      </c>
      <c r="I20" s="161">
        <v>0</v>
      </c>
      <c r="J20" s="139">
        <f t="shared" si="3"/>
        <v>0</v>
      </c>
      <c r="K20" s="161">
        <v>0</v>
      </c>
      <c r="L20" s="139">
        <f t="shared" si="4"/>
        <v>0</v>
      </c>
      <c r="M20" s="161">
        <v>0</v>
      </c>
      <c r="N20" s="139">
        <f t="shared" si="5"/>
        <v>0</v>
      </c>
      <c r="O20" s="161">
        <v>0</v>
      </c>
      <c r="P20" s="139">
        <f t="shared" si="6"/>
        <v>0</v>
      </c>
      <c r="Q20" s="161">
        <v>0</v>
      </c>
      <c r="R20" s="139">
        <f t="shared" si="7"/>
        <v>0</v>
      </c>
      <c r="S20" s="140">
        <f>'ORCAMENTO (FORNECEDORES)'!H107</f>
        <v>0</v>
      </c>
      <c r="T20" s="71">
        <f t="shared" si="8"/>
        <v>0</v>
      </c>
    </row>
    <row r="21" spans="1:20" s="70" customFormat="1" ht="15.75" x14ac:dyDescent="0.2">
      <c r="A21" s="136" t="str">
        <f>ORCAMENTO!A108</f>
        <v>7.0</v>
      </c>
      <c r="B21" s="137" t="str">
        <f>ORCAMENTO!D108</f>
        <v>ADEQUAÇÃO DE PISO - PÁTIO  CENTRAL</v>
      </c>
      <c r="C21" s="161">
        <v>0</v>
      </c>
      <c r="D21" s="139">
        <f t="shared" si="0"/>
        <v>0</v>
      </c>
      <c r="E21" s="161">
        <v>0</v>
      </c>
      <c r="F21" s="139">
        <f t="shared" si="1"/>
        <v>0</v>
      </c>
      <c r="G21" s="161">
        <v>0</v>
      </c>
      <c r="H21" s="139">
        <f t="shared" si="2"/>
        <v>0</v>
      </c>
      <c r="I21" s="161">
        <v>0</v>
      </c>
      <c r="J21" s="139">
        <f t="shared" si="3"/>
        <v>0</v>
      </c>
      <c r="K21" s="161">
        <v>0</v>
      </c>
      <c r="L21" s="139">
        <f t="shared" si="4"/>
        <v>0</v>
      </c>
      <c r="M21" s="161">
        <v>0</v>
      </c>
      <c r="N21" s="139">
        <f t="shared" si="5"/>
        <v>0</v>
      </c>
      <c r="O21" s="161">
        <v>0</v>
      </c>
      <c r="P21" s="139">
        <f t="shared" si="6"/>
        <v>0</v>
      </c>
      <c r="Q21" s="161">
        <v>0</v>
      </c>
      <c r="R21" s="139">
        <f t="shared" si="7"/>
        <v>0</v>
      </c>
      <c r="S21" s="140">
        <f>'ORCAMENTO (FORNECEDORES)'!H108</f>
        <v>0</v>
      </c>
      <c r="T21" s="71">
        <f t="shared" si="8"/>
        <v>0</v>
      </c>
    </row>
    <row r="22" spans="1:20" s="70" customFormat="1" ht="15.75" x14ac:dyDescent="0.2">
      <c r="A22" s="136" t="str">
        <f>ORCAMENTO!A109</f>
        <v>8.0</v>
      </c>
      <c r="B22" s="137" t="str">
        <f>ORCAMENTO!D109</f>
        <v>SISTEMA DE CAPTAÇÃO DE ÁGUA PLUVIAL</v>
      </c>
      <c r="C22" s="161">
        <v>0</v>
      </c>
      <c r="D22" s="139">
        <f t="shared" si="0"/>
        <v>0</v>
      </c>
      <c r="E22" s="161">
        <v>0</v>
      </c>
      <c r="F22" s="139">
        <f t="shared" si="1"/>
        <v>0</v>
      </c>
      <c r="G22" s="161">
        <v>0</v>
      </c>
      <c r="H22" s="139">
        <f t="shared" si="2"/>
        <v>0</v>
      </c>
      <c r="I22" s="161">
        <v>0</v>
      </c>
      <c r="J22" s="139">
        <f t="shared" si="3"/>
        <v>0</v>
      </c>
      <c r="K22" s="161">
        <v>0</v>
      </c>
      <c r="L22" s="139">
        <f t="shared" si="4"/>
        <v>0</v>
      </c>
      <c r="M22" s="161">
        <v>0</v>
      </c>
      <c r="N22" s="139">
        <f t="shared" si="5"/>
        <v>0</v>
      </c>
      <c r="O22" s="161">
        <v>0</v>
      </c>
      <c r="P22" s="139">
        <f t="shared" si="6"/>
        <v>0</v>
      </c>
      <c r="Q22" s="161">
        <v>0</v>
      </c>
      <c r="R22" s="139">
        <f t="shared" si="7"/>
        <v>0</v>
      </c>
      <c r="S22" s="140">
        <f>'ORCAMENTO (FORNECEDORES)'!H109</f>
        <v>0</v>
      </c>
      <c r="T22" s="71">
        <f t="shared" si="8"/>
        <v>0</v>
      </c>
    </row>
    <row r="23" spans="1:20" s="70" customFormat="1" ht="15.75" x14ac:dyDescent="0.2">
      <c r="A23" s="136" t="str">
        <f>ORCAMENTO!A110</f>
        <v>9.0</v>
      </c>
      <c r="B23" s="137" t="str">
        <f>ORCAMENTO!D110</f>
        <v xml:space="preserve">ESQUADRIAS E ELEMENTOS EM VIDRO </v>
      </c>
      <c r="C23" s="161">
        <v>0</v>
      </c>
      <c r="D23" s="139">
        <f t="shared" si="0"/>
        <v>0</v>
      </c>
      <c r="E23" s="161">
        <v>0</v>
      </c>
      <c r="F23" s="139">
        <f t="shared" si="1"/>
        <v>0</v>
      </c>
      <c r="G23" s="161">
        <v>0</v>
      </c>
      <c r="H23" s="139">
        <f t="shared" si="2"/>
        <v>0</v>
      </c>
      <c r="I23" s="161">
        <v>0</v>
      </c>
      <c r="J23" s="139">
        <f t="shared" si="3"/>
        <v>0</v>
      </c>
      <c r="K23" s="161">
        <v>0</v>
      </c>
      <c r="L23" s="139">
        <f t="shared" si="4"/>
        <v>0</v>
      </c>
      <c r="M23" s="161">
        <v>0</v>
      </c>
      <c r="N23" s="139">
        <f t="shared" si="5"/>
        <v>0</v>
      </c>
      <c r="O23" s="161">
        <v>0</v>
      </c>
      <c r="P23" s="139">
        <f t="shared" si="6"/>
        <v>0</v>
      </c>
      <c r="Q23" s="161">
        <v>0</v>
      </c>
      <c r="R23" s="139">
        <f t="shared" si="7"/>
        <v>0</v>
      </c>
      <c r="S23" s="140">
        <f>'ORCAMENTO (FORNECEDORES)'!H110</f>
        <v>0</v>
      </c>
      <c r="T23" s="71">
        <f t="shared" si="8"/>
        <v>0</v>
      </c>
    </row>
    <row r="24" spans="1:20" s="70" customFormat="1" ht="15.75" x14ac:dyDescent="0.2">
      <c r="A24" s="136" t="str">
        <f>ORCAMENTO!A111</f>
        <v>10.0</v>
      </c>
      <c r="B24" s="137" t="str">
        <f>ORCAMENTO!D111</f>
        <v>PISOS E REVESTIMENTOS</v>
      </c>
      <c r="C24" s="161">
        <v>0</v>
      </c>
      <c r="D24" s="139">
        <f t="shared" si="0"/>
        <v>0</v>
      </c>
      <c r="E24" s="161">
        <v>0</v>
      </c>
      <c r="F24" s="139">
        <f t="shared" si="1"/>
        <v>0</v>
      </c>
      <c r="G24" s="161">
        <v>0</v>
      </c>
      <c r="H24" s="139">
        <f t="shared" si="2"/>
        <v>0</v>
      </c>
      <c r="I24" s="161">
        <v>0</v>
      </c>
      <c r="J24" s="139">
        <f t="shared" si="3"/>
        <v>0</v>
      </c>
      <c r="K24" s="161">
        <v>0</v>
      </c>
      <c r="L24" s="139">
        <f t="shared" si="4"/>
        <v>0</v>
      </c>
      <c r="M24" s="161">
        <v>0</v>
      </c>
      <c r="N24" s="139">
        <f t="shared" si="5"/>
        <v>0</v>
      </c>
      <c r="O24" s="161">
        <v>0</v>
      </c>
      <c r="P24" s="139">
        <f t="shared" si="6"/>
        <v>0</v>
      </c>
      <c r="Q24" s="161">
        <v>0</v>
      </c>
      <c r="R24" s="139">
        <f t="shared" si="7"/>
        <v>0</v>
      </c>
      <c r="S24" s="140">
        <f>'ORCAMENTO (FORNECEDORES)'!H111</f>
        <v>0</v>
      </c>
      <c r="T24" s="71">
        <f t="shared" si="8"/>
        <v>0</v>
      </c>
    </row>
    <row r="25" spans="1:20" s="70" customFormat="1" ht="15.75" x14ac:dyDescent="0.2">
      <c r="A25" s="136" t="str">
        <f>ORCAMENTO!A112</f>
        <v>11.0</v>
      </c>
      <c r="B25" s="137" t="str">
        <f>ORCAMENTO!D112</f>
        <v>REPAROS E CONSERVAÇÕES ELÉTRICAS</v>
      </c>
      <c r="C25" s="161">
        <v>0</v>
      </c>
      <c r="D25" s="139">
        <f t="shared" si="0"/>
        <v>0</v>
      </c>
      <c r="E25" s="161">
        <v>0</v>
      </c>
      <c r="F25" s="139">
        <f t="shared" si="1"/>
        <v>0</v>
      </c>
      <c r="G25" s="161">
        <v>0</v>
      </c>
      <c r="H25" s="139">
        <f t="shared" si="2"/>
        <v>0</v>
      </c>
      <c r="I25" s="161">
        <v>0</v>
      </c>
      <c r="J25" s="139">
        <f t="shared" si="3"/>
        <v>0</v>
      </c>
      <c r="K25" s="161">
        <v>0</v>
      </c>
      <c r="L25" s="139">
        <f t="shared" si="4"/>
        <v>0</v>
      </c>
      <c r="M25" s="161">
        <v>0</v>
      </c>
      <c r="N25" s="139">
        <f t="shared" si="5"/>
        <v>0</v>
      </c>
      <c r="O25" s="161">
        <v>0</v>
      </c>
      <c r="P25" s="139">
        <f t="shared" si="6"/>
        <v>0</v>
      </c>
      <c r="Q25" s="161">
        <v>0</v>
      </c>
      <c r="R25" s="139">
        <f t="shared" si="7"/>
        <v>0</v>
      </c>
      <c r="S25" s="140">
        <f>'ORCAMENTO (FORNECEDORES)'!H112</f>
        <v>0</v>
      </c>
      <c r="T25" s="71">
        <f t="shared" si="8"/>
        <v>0</v>
      </c>
    </row>
    <row r="26" spans="1:20" s="70" customFormat="1" ht="15.75" x14ac:dyDescent="0.2">
      <c r="A26" s="136" t="str">
        <f>ORCAMENTO!A113</f>
        <v>12.0</v>
      </c>
      <c r="B26" s="137" t="str">
        <f>ORCAMENTO!D113</f>
        <v xml:space="preserve">REFORMA LAVANDERÍA </v>
      </c>
      <c r="C26" s="161">
        <v>0</v>
      </c>
      <c r="D26" s="139">
        <f t="shared" si="0"/>
        <v>0</v>
      </c>
      <c r="E26" s="161">
        <v>0</v>
      </c>
      <c r="F26" s="139">
        <f t="shared" si="1"/>
        <v>0</v>
      </c>
      <c r="G26" s="161">
        <v>0</v>
      </c>
      <c r="H26" s="139">
        <f t="shared" si="2"/>
        <v>0</v>
      </c>
      <c r="I26" s="161">
        <v>0</v>
      </c>
      <c r="J26" s="139">
        <f t="shared" si="3"/>
        <v>0</v>
      </c>
      <c r="K26" s="161">
        <v>0</v>
      </c>
      <c r="L26" s="139">
        <f t="shared" si="4"/>
        <v>0</v>
      </c>
      <c r="M26" s="161">
        <v>0</v>
      </c>
      <c r="N26" s="139">
        <f t="shared" si="5"/>
        <v>0</v>
      </c>
      <c r="O26" s="161">
        <v>0</v>
      </c>
      <c r="P26" s="139">
        <f t="shared" si="6"/>
        <v>0</v>
      </c>
      <c r="Q26" s="161">
        <v>0</v>
      </c>
      <c r="R26" s="139">
        <f t="shared" si="7"/>
        <v>0</v>
      </c>
      <c r="S26" s="140">
        <f>'ORCAMENTO (FORNECEDORES)'!H113</f>
        <v>0</v>
      </c>
      <c r="T26" s="71">
        <f t="shared" si="8"/>
        <v>0</v>
      </c>
    </row>
    <row r="27" spans="1:20" s="70" customFormat="1" ht="15.75" x14ac:dyDescent="0.25">
      <c r="A27" s="141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3"/>
    </row>
    <row r="28" spans="1:20" s="70" customFormat="1" ht="15.75" x14ac:dyDescent="0.25">
      <c r="A28" s="144"/>
      <c r="B28" s="145" t="s">
        <v>122</v>
      </c>
      <c r="C28" s="146" t="e">
        <f>D28*100%/S28</f>
        <v>#DIV/0!</v>
      </c>
      <c r="D28" s="147">
        <f>SUM(D15:D26)</f>
        <v>0</v>
      </c>
      <c r="E28" s="146" t="e">
        <f>F28*100%/S28</f>
        <v>#DIV/0!</v>
      </c>
      <c r="F28" s="147">
        <f>SUM(F15:F26)</f>
        <v>0</v>
      </c>
      <c r="G28" s="146" t="e">
        <f>H28*100%/S28</f>
        <v>#DIV/0!</v>
      </c>
      <c r="H28" s="147">
        <f>SUM(H15:H26)</f>
        <v>0</v>
      </c>
      <c r="I28" s="146" t="e">
        <f>J28*100%/S28</f>
        <v>#DIV/0!</v>
      </c>
      <c r="J28" s="147">
        <f>SUM(J15:J26)</f>
        <v>0</v>
      </c>
      <c r="K28" s="146" t="e">
        <f>L28*100%/S28</f>
        <v>#DIV/0!</v>
      </c>
      <c r="L28" s="147">
        <f>SUM(L15:L26)</f>
        <v>0</v>
      </c>
      <c r="M28" s="146" t="e">
        <f>N28*100%/S28</f>
        <v>#DIV/0!</v>
      </c>
      <c r="N28" s="147">
        <f>SUM(N15:N26)</f>
        <v>0</v>
      </c>
      <c r="O28" s="146" t="e">
        <f>P28*100%/S28</f>
        <v>#DIV/0!</v>
      </c>
      <c r="P28" s="147">
        <f>SUM(P15:P26)</f>
        <v>0</v>
      </c>
      <c r="Q28" s="146" t="e">
        <f>R28*100%/S28</f>
        <v>#DIV/0!</v>
      </c>
      <c r="R28" s="147">
        <f>SUM(R15:R26)</f>
        <v>0</v>
      </c>
      <c r="S28" s="148">
        <f>SUM(S15:S26)</f>
        <v>0</v>
      </c>
    </row>
    <row r="29" spans="1:20" s="70" customFormat="1" ht="15.75" x14ac:dyDescent="0.25">
      <c r="A29" s="144"/>
      <c r="B29" s="145" t="s">
        <v>123</v>
      </c>
      <c r="C29" s="149"/>
      <c r="D29" s="147">
        <f>D28</f>
        <v>0</v>
      </c>
      <c r="E29" s="149"/>
      <c r="F29" s="147">
        <f>F28+D29</f>
        <v>0</v>
      </c>
      <c r="G29" s="149"/>
      <c r="H29" s="147">
        <f>H28+F29</f>
        <v>0</v>
      </c>
      <c r="I29" s="149"/>
      <c r="J29" s="147">
        <f>J28+H29</f>
        <v>0</v>
      </c>
      <c r="K29" s="150"/>
      <c r="L29" s="147">
        <f>L28+J29</f>
        <v>0</v>
      </c>
      <c r="M29" s="150"/>
      <c r="N29" s="147">
        <f>N28+L29</f>
        <v>0</v>
      </c>
      <c r="O29" s="150"/>
      <c r="P29" s="147">
        <f>P28+N29</f>
        <v>0</v>
      </c>
      <c r="Q29" s="150"/>
      <c r="R29" s="147">
        <f>R28+P29</f>
        <v>0</v>
      </c>
      <c r="S29" s="151">
        <f>S28-R29</f>
        <v>0</v>
      </c>
    </row>
    <row r="30" spans="1:20" s="70" customFormat="1" ht="16.5" thickBot="1" x14ac:dyDescent="0.3">
      <c r="A30" s="152"/>
      <c r="B30" s="153" t="s">
        <v>124</v>
      </c>
      <c r="C30" s="154" t="e">
        <f>C28</f>
        <v>#DIV/0!</v>
      </c>
      <c r="D30" s="155"/>
      <c r="E30" s="154" t="e">
        <f>E28+C30</f>
        <v>#DIV/0!</v>
      </c>
      <c r="F30" s="155"/>
      <c r="G30" s="154" t="e">
        <f>G28+E30</f>
        <v>#DIV/0!</v>
      </c>
      <c r="H30" s="155"/>
      <c r="I30" s="154" t="e">
        <f>I28+G30</f>
        <v>#DIV/0!</v>
      </c>
      <c r="J30" s="156"/>
      <c r="K30" s="157" t="e">
        <f>K28+I30</f>
        <v>#DIV/0!</v>
      </c>
      <c r="L30" s="156"/>
      <c r="M30" s="157" t="e">
        <f>M28+K30</f>
        <v>#DIV/0!</v>
      </c>
      <c r="N30" s="156"/>
      <c r="O30" s="157" t="e">
        <f>O28+M30</f>
        <v>#DIV/0!</v>
      </c>
      <c r="P30" s="156"/>
      <c r="Q30" s="157" t="e">
        <f>Q28+O30</f>
        <v>#DIV/0!</v>
      </c>
      <c r="R30" s="156"/>
      <c r="S30" s="158"/>
    </row>
    <row r="31" spans="1:20" s="70" customFormat="1" ht="15.75" x14ac:dyDescent="0.25">
      <c r="A31" s="159"/>
      <c r="B31" s="160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</row>
    <row r="32" spans="1:20" s="70" customFormat="1" ht="15.75" x14ac:dyDescent="0.25">
      <c r="A32" s="159"/>
      <c r="B32" s="160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  <row r="33" spans="1:19" s="70" customFormat="1" ht="15" x14ac:dyDescent="0.25">
      <c r="A33" s="74"/>
      <c r="B33" s="75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</row>
    <row r="34" spans="1:19" s="70" customFormat="1" ht="15" x14ac:dyDescent="0.25">
      <c r="A34" s="74"/>
      <c r="B34" s="76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3"/>
      <c r="R34" s="223"/>
      <c r="S34" s="223"/>
    </row>
    <row r="35" spans="1:19" s="70" customFormat="1" ht="15" x14ac:dyDescent="0.25">
      <c r="A35" s="74"/>
      <c r="B35" s="76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3"/>
      <c r="R35" s="223"/>
      <c r="S35" s="223"/>
    </row>
    <row r="36" spans="1:19" s="70" customFormat="1" ht="14.25" x14ac:dyDescent="0.2">
      <c r="B36" s="72"/>
      <c r="Q36" s="224"/>
      <c r="R36" s="224"/>
      <c r="S36" s="224"/>
    </row>
    <row r="37" spans="1:19" s="70" customFormat="1" ht="14.25" x14ac:dyDescent="0.2">
      <c r="B37" s="72"/>
      <c r="Q37" s="224"/>
      <c r="R37" s="224"/>
      <c r="S37" s="224"/>
    </row>
    <row r="38" spans="1:19" x14ac:dyDescent="0.2">
      <c r="Q38" s="218"/>
      <c r="R38" s="218"/>
      <c r="S38" s="218"/>
    </row>
    <row r="39" spans="1:19" x14ac:dyDescent="0.2">
      <c r="Q39" s="218"/>
      <c r="R39" s="218"/>
      <c r="S39" s="218"/>
    </row>
  </sheetData>
  <sheetProtection algorithmName="SHA-512" hashValue="/cKBqDZeKq/MFXDsKxovqbPcDIejo2hgRWRkug1Fs3P0Bxh04x8KpoYBrCtYaM9uouPSo5i3d087DygL6cY74A==" saltValue="g+eptI9LRuxRZcYGrzpS2Q==" spinCount="100000" sheet="1" objects="1" scenarios="1" selectLockedCells="1"/>
  <mergeCells count="13">
    <mergeCell ref="Q39:S39"/>
    <mergeCell ref="A1:S9"/>
    <mergeCell ref="A10:S10"/>
    <mergeCell ref="A11:S11"/>
    <mergeCell ref="A12:S12"/>
    <mergeCell ref="A13:S13"/>
    <mergeCell ref="C34:P34"/>
    <mergeCell ref="Q34:S34"/>
    <mergeCell ref="C35:P35"/>
    <mergeCell ref="Q35:S35"/>
    <mergeCell ref="Q36:S36"/>
    <mergeCell ref="Q37:S37"/>
    <mergeCell ref="Q38:S3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ORCAMENTO</vt:lpstr>
      <vt:lpstr>CRONOGRAMA</vt:lpstr>
      <vt:lpstr>ORCAMENTO (FORNECEDORES)</vt:lpstr>
      <vt:lpstr>CRONOGRAMA (FORNECEDORES)</vt:lpstr>
      <vt:lpstr>CRONOGRAMA!Area_de_impressao</vt:lpstr>
      <vt:lpstr>'CRONOGRAMA (FORNECEDORES)'!Area_de_impressao</vt:lpstr>
      <vt:lpstr>ORCAMENTO!Area_de_impressao</vt:lpstr>
      <vt:lpstr>'ORCAMENTO (FORNECEDORES)'!Area_de_impressao</vt:lpstr>
      <vt:lpstr>ORCAMENTO!Titulos_de_impressao</vt:lpstr>
      <vt:lpstr>'ORCAMENTO (FORNECEDORES)'!Titulos_de_impressao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</dc:creator>
  <cp:lastModifiedBy>Raphael</cp:lastModifiedBy>
  <cp:lastPrinted>2019-08-26T18:36:27Z</cp:lastPrinted>
  <dcterms:created xsi:type="dcterms:W3CDTF">2018-02-08T11:55:27Z</dcterms:created>
  <dcterms:modified xsi:type="dcterms:W3CDTF">2019-08-26T18:44:21Z</dcterms:modified>
</cp:coreProperties>
</file>